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0.2023 Liceo 2 Paso Carrasco/03 Pliego/Sección 3/"/>
    </mc:Choice>
  </mc:AlternateContent>
  <xr:revisionPtr revIDLastSave="319" documentId="11_7070AEDABA5BD9144F224C1819489912FF9A1310" xr6:coauthVersionLast="47" xr6:coauthVersionMax="47" xr10:uidLastSave="{04CD11C8-82AC-46AA-A6A9-2C81A9E45D61}"/>
  <bookViews>
    <workbookView xWindow="-20610" yWindow="-120" windowWidth="20730" windowHeight="11040" xr2:uid="{00000000-000D-0000-FFFF-FFFF00000000}"/>
  </bookViews>
  <sheets>
    <sheet name="RUBRADO Obras edilicias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9" i="5" l="1"/>
  <c r="I477" i="5"/>
  <c r="G477" i="5"/>
  <c r="G16" i="5"/>
  <c r="F18" i="5"/>
  <c r="H18" i="5" s="1"/>
  <c r="I16" i="5" s="1"/>
  <c r="F464" i="5"/>
  <c r="F465" i="5"/>
  <c r="F466" i="5"/>
  <c r="F467" i="5"/>
  <c r="F468" i="5"/>
  <c r="F469" i="5"/>
  <c r="F470" i="5"/>
  <c r="F471" i="5"/>
  <c r="F472" i="5"/>
  <c r="F454" i="5"/>
  <c r="F455" i="5"/>
  <c r="F456" i="5"/>
  <c r="F457" i="5"/>
  <c r="F458" i="5"/>
  <c r="F459" i="5"/>
  <c r="F453" i="5"/>
  <c r="F436" i="5"/>
  <c r="F437" i="5"/>
  <c r="F438" i="5"/>
  <c r="F439" i="5"/>
  <c r="F442" i="5"/>
  <c r="F443" i="5"/>
  <c r="F445" i="5"/>
  <c r="F447" i="5"/>
  <c r="F448" i="5"/>
  <c r="F449" i="5"/>
  <c r="F424" i="5"/>
  <c r="F425" i="5"/>
  <c r="F426" i="5"/>
  <c r="F427" i="5"/>
  <c r="F42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7" i="5"/>
  <c r="F348" i="5"/>
  <c r="F349" i="5"/>
  <c r="F350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8" i="5"/>
  <c r="G366" i="5" s="1"/>
  <c r="F372" i="5"/>
  <c r="F413" i="5"/>
  <c r="F414" i="5"/>
  <c r="F415" i="5"/>
  <c r="F416" i="5"/>
  <c r="F417" i="5"/>
  <c r="F418" i="5"/>
  <c r="F419" i="5"/>
  <c r="F420" i="5"/>
  <c r="F429" i="5"/>
  <c r="F430" i="5"/>
  <c r="F431" i="5"/>
  <c r="F323" i="5"/>
  <c r="F310" i="5"/>
  <c r="F311" i="5"/>
  <c r="F313" i="5"/>
  <c r="F315" i="5"/>
  <c r="F316" i="5"/>
  <c r="F31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30" i="5"/>
  <c r="F231" i="5"/>
  <c r="F232" i="5"/>
  <c r="F233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25" i="5"/>
  <c r="F126" i="5"/>
  <c r="F127" i="5"/>
  <c r="F128" i="5"/>
  <c r="F129" i="5"/>
  <c r="F130" i="5"/>
  <c r="F131" i="5"/>
  <c r="F132" i="5"/>
  <c r="F133" i="5"/>
  <c r="F135" i="5"/>
  <c r="F136" i="5"/>
  <c r="F119" i="5"/>
  <c r="F99" i="5"/>
  <c r="F101" i="5"/>
  <c r="F103" i="5"/>
  <c r="F104" i="5"/>
  <c r="F107" i="5"/>
  <c r="F108" i="5"/>
  <c r="F109" i="5"/>
  <c r="F110" i="5"/>
  <c r="F111" i="5"/>
  <c r="F112" i="5"/>
  <c r="F113" i="5"/>
  <c r="F114" i="5"/>
  <c r="F116" i="5"/>
  <c r="F117" i="5"/>
  <c r="F69" i="5"/>
  <c r="F58" i="5"/>
  <c r="F50" i="5"/>
  <c r="F51" i="5"/>
  <c r="F24" i="5"/>
  <c r="F25" i="5"/>
  <c r="F26" i="5"/>
  <c r="F27" i="5"/>
  <c r="F29" i="5"/>
  <c r="F30" i="5"/>
  <c r="F31" i="5"/>
  <c r="F32" i="5"/>
  <c r="F33" i="5"/>
  <c r="F34" i="5"/>
  <c r="F35" i="5"/>
  <c r="F37" i="5"/>
  <c r="F38" i="5"/>
  <c r="F39" i="5"/>
  <c r="F40" i="5"/>
  <c r="F42" i="5"/>
  <c r="F473" i="5"/>
  <c r="F474" i="5"/>
  <c r="F475" i="5"/>
  <c r="F463" i="5"/>
  <c r="F234" i="5"/>
  <c r="F235" i="5"/>
  <c r="F229" i="5"/>
  <c r="F202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40" i="5"/>
  <c r="F124" i="5"/>
  <c r="F118" i="5"/>
  <c r="F97" i="5"/>
  <c r="F98" i="5"/>
  <c r="F96" i="5"/>
  <c r="F90" i="5"/>
  <c r="F89" i="5"/>
  <c r="F75" i="5"/>
  <c r="F76" i="5"/>
  <c r="F77" i="5"/>
  <c r="F78" i="5"/>
  <c r="F79" i="5"/>
  <c r="F81" i="5"/>
  <c r="F82" i="5"/>
  <c r="F84" i="5"/>
  <c r="F74" i="5"/>
  <c r="F67" i="5"/>
  <c r="F61" i="5"/>
  <c r="F63" i="5"/>
  <c r="F64" i="5"/>
  <c r="F59" i="5"/>
  <c r="F52" i="5"/>
  <c r="F46" i="5"/>
  <c r="G44" i="5" s="1"/>
  <c r="G387" i="5" l="1"/>
  <c r="G451" i="5"/>
  <c r="G200" i="5"/>
  <c r="G320" i="5"/>
  <c r="G121" i="5"/>
  <c r="G227" i="5"/>
  <c r="G48" i="5"/>
  <c r="G237" i="5"/>
  <c r="G287" i="5"/>
  <c r="G155" i="5"/>
  <c r="G138" i="5"/>
  <c r="G71" i="5"/>
  <c r="G54" i="5"/>
  <c r="G86" i="5"/>
  <c r="G411" i="5"/>
  <c r="G422" i="5"/>
  <c r="G306" i="5"/>
  <c r="G370" i="5"/>
  <c r="G461" i="5"/>
  <c r="G92" i="5"/>
  <c r="G433" i="5"/>
  <c r="F23" i="5"/>
  <c r="G20" i="5" l="1"/>
  <c r="H467" i="5" l="1"/>
  <c r="H471" i="5"/>
  <c r="H464" i="5"/>
  <c r="H468" i="5"/>
  <c r="H472" i="5"/>
  <c r="H465" i="5"/>
  <c r="H469" i="5"/>
  <c r="H466" i="5"/>
  <c r="H470" i="5"/>
  <c r="H453" i="5"/>
  <c r="I451" i="5" s="1"/>
  <c r="H457" i="5"/>
  <c r="H454" i="5"/>
  <c r="H458" i="5"/>
  <c r="H455" i="5"/>
  <c r="H459" i="5"/>
  <c r="H456" i="5"/>
  <c r="H443" i="5"/>
  <c r="H438" i="5"/>
  <c r="H442" i="5"/>
  <c r="H439" i="5"/>
  <c r="H447" i="5"/>
  <c r="H437" i="5"/>
  <c r="H448" i="5"/>
  <c r="H436" i="5"/>
  <c r="I433" i="5" s="1"/>
  <c r="H449" i="5"/>
  <c r="H445" i="5"/>
  <c r="H427" i="5"/>
  <c r="H424" i="5"/>
  <c r="I422" i="5" s="1"/>
  <c r="H428" i="5"/>
  <c r="H425" i="5"/>
  <c r="H426" i="5"/>
  <c r="H394" i="5"/>
  <c r="H392" i="5"/>
  <c r="H396" i="5"/>
  <c r="H400" i="5"/>
  <c r="H404" i="5"/>
  <c r="H408" i="5"/>
  <c r="H389" i="5"/>
  <c r="I387" i="5" s="1"/>
  <c r="H393" i="5"/>
  <c r="H397" i="5"/>
  <c r="H401" i="5"/>
  <c r="H405" i="5"/>
  <c r="H409" i="5"/>
  <c r="H390" i="5"/>
  <c r="H398" i="5"/>
  <c r="H402" i="5"/>
  <c r="H406" i="5"/>
  <c r="H391" i="5"/>
  <c r="H407" i="5"/>
  <c r="H399" i="5"/>
  <c r="H403" i="5"/>
  <c r="H395" i="5"/>
  <c r="H384" i="5"/>
  <c r="H383" i="5"/>
  <c r="H380" i="5"/>
  <c r="H375" i="5"/>
  <c r="H379" i="5"/>
  <c r="H376" i="5"/>
  <c r="H374" i="5"/>
  <c r="H381" i="5"/>
  <c r="H373" i="5"/>
  <c r="H385" i="5"/>
  <c r="H377" i="5"/>
  <c r="H378" i="5"/>
  <c r="H382" i="5"/>
  <c r="H324" i="5"/>
  <c r="H328" i="5"/>
  <c r="H332" i="5"/>
  <c r="H336" i="5"/>
  <c r="H340" i="5"/>
  <c r="H344" i="5"/>
  <c r="H348" i="5"/>
  <c r="H325" i="5"/>
  <c r="H337" i="5"/>
  <c r="H341" i="5"/>
  <c r="H345" i="5"/>
  <c r="H333" i="5"/>
  <c r="H327" i="5"/>
  <c r="H331" i="5"/>
  <c r="H335" i="5"/>
  <c r="H339" i="5"/>
  <c r="H343" i="5"/>
  <c r="H347" i="5"/>
  <c r="H329" i="5"/>
  <c r="H349" i="5"/>
  <c r="H338" i="5"/>
  <c r="H342" i="5"/>
  <c r="H334" i="5"/>
  <c r="H326" i="5"/>
  <c r="H330" i="5"/>
  <c r="H429" i="5"/>
  <c r="H416" i="5"/>
  <c r="H420" i="5"/>
  <c r="H353" i="5"/>
  <c r="H414" i="5"/>
  <c r="H357" i="5"/>
  <c r="H361" i="5"/>
  <c r="H418" i="5"/>
  <c r="H356" i="5"/>
  <c r="H355" i="5"/>
  <c r="H430" i="5"/>
  <c r="H354" i="5"/>
  <c r="H415" i="5"/>
  <c r="H350" i="5"/>
  <c r="H431" i="5"/>
  <c r="H419" i="5"/>
  <c r="H360" i="5"/>
  <c r="H352" i="5"/>
  <c r="H368" i="5"/>
  <c r="I366" i="5" s="1"/>
  <c r="H362" i="5"/>
  <c r="H358" i="5"/>
  <c r="H359" i="5"/>
  <c r="H364" i="5"/>
  <c r="H363" i="5"/>
  <c r="H413" i="5"/>
  <c r="I411" i="5" s="1"/>
  <c r="H417" i="5"/>
  <c r="H372" i="5"/>
  <c r="I370" i="5" s="1"/>
  <c r="H323" i="5"/>
  <c r="I320" i="5" s="1"/>
  <c r="H316" i="5"/>
  <c r="H313" i="5"/>
  <c r="H311" i="5"/>
  <c r="H315" i="5"/>
  <c r="H318" i="5"/>
  <c r="H310" i="5"/>
  <c r="I306" i="5" s="1"/>
  <c r="H289" i="5"/>
  <c r="I287" i="5" s="1"/>
  <c r="H293" i="5"/>
  <c r="H297" i="5"/>
  <c r="H292" i="5"/>
  <c r="H296" i="5"/>
  <c r="H300" i="5"/>
  <c r="H304" i="5"/>
  <c r="H303" i="5"/>
  <c r="H299" i="5"/>
  <c r="H295" i="5"/>
  <c r="H291" i="5"/>
  <c r="H302" i="5"/>
  <c r="H294" i="5"/>
  <c r="H298" i="5"/>
  <c r="H301" i="5"/>
  <c r="H290" i="5"/>
  <c r="H242" i="5"/>
  <c r="H246" i="5"/>
  <c r="H250" i="5"/>
  <c r="H254" i="5"/>
  <c r="H258" i="5"/>
  <c r="H262" i="5"/>
  <c r="H266" i="5"/>
  <c r="H270" i="5"/>
  <c r="H274" i="5"/>
  <c r="H278" i="5"/>
  <c r="H282" i="5"/>
  <c r="H273" i="5"/>
  <c r="H271" i="5"/>
  <c r="H253" i="5"/>
  <c r="H265" i="5"/>
  <c r="H263" i="5"/>
  <c r="H252" i="5"/>
  <c r="H255" i="5"/>
  <c r="H257" i="5"/>
  <c r="H247" i="5"/>
  <c r="H244" i="5"/>
  <c r="H239" i="5"/>
  <c r="I237" i="5" s="1"/>
  <c r="H264" i="5"/>
  <c r="H285" i="5"/>
  <c r="H272" i="5"/>
  <c r="H284" i="5"/>
  <c r="H256" i="5"/>
  <c r="H251" i="5"/>
  <c r="H276" i="5"/>
  <c r="H240" i="5"/>
  <c r="H268" i="5"/>
  <c r="H281" i="5"/>
  <c r="H260" i="5"/>
  <c r="H241" i="5"/>
  <c r="H245" i="5"/>
  <c r="H249" i="5"/>
  <c r="H280" i="5"/>
  <c r="H283" i="5"/>
  <c r="H275" i="5"/>
  <c r="H267" i="5"/>
  <c r="H259" i="5"/>
  <c r="H277" i="5"/>
  <c r="H248" i="5"/>
  <c r="H243" i="5"/>
  <c r="H269" i="5"/>
  <c r="H261" i="5"/>
  <c r="H279" i="5"/>
  <c r="H233" i="5"/>
  <c r="H230" i="5"/>
  <c r="H231" i="5"/>
  <c r="H232" i="5"/>
  <c r="H222" i="5"/>
  <c r="H207" i="5"/>
  <c r="H223" i="5"/>
  <c r="H218" i="5"/>
  <c r="H219" i="5"/>
  <c r="H214" i="5"/>
  <c r="H210" i="5"/>
  <c r="H215" i="5"/>
  <c r="H206" i="5"/>
  <c r="H211" i="5"/>
  <c r="H217" i="5"/>
  <c r="H205" i="5"/>
  <c r="H209" i="5"/>
  <c r="H220" i="5"/>
  <c r="H203" i="5"/>
  <c r="H212" i="5"/>
  <c r="H224" i="5"/>
  <c r="H204" i="5"/>
  <c r="H208" i="5"/>
  <c r="H216" i="5"/>
  <c r="H221" i="5"/>
  <c r="H225" i="5"/>
  <c r="H213" i="5"/>
  <c r="H167" i="5"/>
  <c r="H168" i="5"/>
  <c r="H180" i="5"/>
  <c r="H188" i="5"/>
  <c r="H163" i="5"/>
  <c r="H175" i="5"/>
  <c r="H179" i="5"/>
  <c r="H187" i="5"/>
  <c r="H191" i="5"/>
  <c r="H160" i="5"/>
  <c r="H176" i="5"/>
  <c r="H196" i="5"/>
  <c r="H159" i="5"/>
  <c r="H171" i="5"/>
  <c r="H183" i="5"/>
  <c r="H195" i="5"/>
  <c r="H164" i="5"/>
  <c r="H172" i="5"/>
  <c r="H184" i="5"/>
  <c r="H192" i="5"/>
  <c r="H186" i="5"/>
  <c r="H161" i="5"/>
  <c r="H166" i="5"/>
  <c r="H178" i="5"/>
  <c r="H197" i="5"/>
  <c r="H158" i="5"/>
  <c r="H170" i="5"/>
  <c r="H181" i="5"/>
  <c r="H162" i="5"/>
  <c r="H157" i="5"/>
  <c r="I155" i="5" s="1"/>
  <c r="H189" i="5"/>
  <c r="H193" i="5"/>
  <c r="H198" i="5"/>
  <c r="H173" i="5"/>
  <c r="H185" i="5"/>
  <c r="H190" i="5"/>
  <c r="H165" i="5"/>
  <c r="H177" i="5"/>
  <c r="H182" i="5"/>
  <c r="H194" i="5"/>
  <c r="H169" i="5"/>
  <c r="H174" i="5"/>
  <c r="H136" i="5"/>
  <c r="H128" i="5"/>
  <c r="H132" i="5"/>
  <c r="H135" i="5"/>
  <c r="H125" i="5"/>
  <c r="H129" i="5"/>
  <c r="H130" i="5"/>
  <c r="H127" i="5"/>
  <c r="H126" i="5"/>
  <c r="H133" i="5"/>
  <c r="H131" i="5"/>
  <c r="H119" i="5"/>
  <c r="H104" i="5"/>
  <c r="H108" i="5"/>
  <c r="H112" i="5"/>
  <c r="H116" i="5"/>
  <c r="H110" i="5"/>
  <c r="H114" i="5"/>
  <c r="H101" i="5"/>
  <c r="H117" i="5"/>
  <c r="H109" i="5"/>
  <c r="H107" i="5"/>
  <c r="H113" i="5"/>
  <c r="H111" i="5"/>
  <c r="H103" i="5"/>
  <c r="H58" i="5"/>
  <c r="I54" i="5" s="1"/>
  <c r="H69" i="5"/>
  <c r="H50" i="5"/>
  <c r="I48" i="5" s="1"/>
  <c r="H51" i="5"/>
  <c r="H151" i="5"/>
  <c r="H25" i="5"/>
  <c r="H29" i="5"/>
  <c r="H33" i="5"/>
  <c r="H37" i="5"/>
  <c r="H27" i="5"/>
  <c r="H31" i="5"/>
  <c r="H35" i="5"/>
  <c r="H39" i="5"/>
  <c r="H32" i="5"/>
  <c r="H38" i="5"/>
  <c r="H30" i="5"/>
  <c r="H24" i="5"/>
  <c r="H42" i="5"/>
  <c r="H34" i="5"/>
  <c r="H26" i="5"/>
  <c r="H40" i="5"/>
  <c r="H96" i="5"/>
  <c r="I92" i="5" s="1"/>
  <c r="H144" i="5"/>
  <c r="H23" i="5"/>
  <c r="H142" i="5"/>
  <c r="H124" i="5"/>
  <c r="I121" i="5" s="1"/>
  <c r="H84" i="5"/>
  <c r="H67" i="5"/>
  <c r="H145" i="5"/>
  <c r="H76" i="5"/>
  <c r="H143" i="5"/>
  <c r="H90" i="5"/>
  <c r="H140" i="5"/>
  <c r="I138" i="5" s="1"/>
  <c r="H64" i="5"/>
  <c r="H81" i="5"/>
  <c r="H89" i="5"/>
  <c r="I86" i="5" s="1"/>
  <c r="H118" i="5"/>
  <c r="H46" i="5"/>
  <c r="I44" i="5" s="1"/>
  <c r="H79" i="5"/>
  <c r="H97" i="5"/>
  <c r="H59" i="5"/>
  <c r="H74" i="5"/>
  <c r="I71" i="5" s="1"/>
  <c r="H152" i="5"/>
  <c r="H149" i="5"/>
  <c r="H52" i="5"/>
  <c r="H78" i="5"/>
  <c r="H98" i="5"/>
  <c r="H150" i="5"/>
  <c r="H147" i="5"/>
  <c r="H63" i="5"/>
  <c r="H77" i="5"/>
  <c r="H141" i="5"/>
  <c r="H148" i="5"/>
  <c r="H153" i="5"/>
  <c r="H61" i="5"/>
  <c r="H82" i="5"/>
  <c r="H75" i="5"/>
  <c r="H146" i="5"/>
  <c r="H473" i="5"/>
  <c r="H202" i="5"/>
  <c r="I200" i="5" s="1"/>
  <c r="H235" i="5"/>
  <c r="H234" i="5"/>
  <c r="H463" i="5"/>
  <c r="I461" i="5" s="1"/>
  <c r="H475" i="5"/>
  <c r="H474" i="5"/>
  <c r="H229" i="5"/>
  <c r="I227" i="5" s="1"/>
  <c r="I20" i="5" l="1"/>
</calcChain>
</file>

<file path=xl/sharedStrings.xml><?xml version="1.0" encoding="utf-8"?>
<sst xmlns="http://schemas.openxmlformats.org/spreadsheetml/2006/main" count="1082" uniqueCount="738">
  <si>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</si>
  <si>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</si>
  <si>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</si>
  <si>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</si>
  <si>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</si>
  <si>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OBRA: LICEO 2- PASO CARRASCO- Montevideo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</si>
  <si>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</si>
  <si>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</si>
  <si>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</si>
  <si>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</si>
  <si>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</si>
  <si>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</si>
  <si>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PROYECTO EJECUTIVO</t>
  </si>
  <si>
    <t>Elaboracion de proyecto ejecutivo según lo indicado en recaudos</t>
  </si>
  <si>
    <t>global</t>
  </si>
  <si>
    <t>1.00</t>
  </si>
  <si>
    <t>IMPLANTACION EN OBRA</t>
  </si>
  <si>
    <t>1.1</t>
  </si>
  <si>
    <t>PREPARACION DEL TERRENO</t>
  </si>
  <si>
    <t>1,,1,1</t>
  </si>
  <si>
    <t xml:space="preserve">Limpieza y acondicionamiento del terreno </t>
  </si>
  <si>
    <t>1,1,2,1</t>
  </si>
  <si>
    <t>Retiro de raices</t>
  </si>
  <si>
    <t>unidad</t>
  </si>
  <si>
    <t>1,1,6</t>
  </si>
  <si>
    <t>Plan de seguridad firmado por Técnico Prevencionista</t>
  </si>
  <si>
    <t>1,1,8</t>
  </si>
  <si>
    <t xml:space="preserve">Fletes de implantación </t>
  </si>
  <si>
    <t>1,1,9</t>
  </si>
  <si>
    <t>Cartel de obra</t>
  </si>
  <si>
    <t>1.2</t>
  </si>
  <si>
    <t>CONSTRUCCIONES PROVISORIAS</t>
  </si>
  <si>
    <t>1.2.1</t>
  </si>
  <si>
    <t xml:space="preserve">Vallado  </t>
  </si>
  <si>
    <t>ml</t>
  </si>
  <si>
    <t>1.2.2</t>
  </si>
  <si>
    <t>Andamios</t>
  </si>
  <si>
    <t>1.2.4</t>
  </si>
  <si>
    <t>Contenedor oficina</t>
  </si>
  <si>
    <t>1.2.5</t>
  </si>
  <si>
    <t xml:space="preserve">Contenedor vestuarios </t>
  </si>
  <si>
    <t>1.2.6</t>
  </si>
  <si>
    <t>Contenedor comedor</t>
  </si>
  <si>
    <t>1.2.7</t>
  </si>
  <si>
    <t>Contenedor duchas</t>
  </si>
  <si>
    <t>1.2.8</t>
  </si>
  <si>
    <t>Contenedor baños</t>
  </si>
  <si>
    <t>1.3</t>
  </si>
  <si>
    <t>INSTALACIONES PROVISORIAS</t>
  </si>
  <si>
    <t>1.3.1</t>
  </si>
  <si>
    <t xml:space="preserve">Servicio provisorio de UTE </t>
  </si>
  <si>
    <t>1.3.2</t>
  </si>
  <si>
    <t>Servicio provisorio de OSE</t>
  </si>
  <si>
    <t>1,3,3</t>
  </si>
  <si>
    <t xml:space="preserve">Consumo de UTE </t>
  </si>
  <si>
    <t>1,3,4</t>
  </si>
  <si>
    <t>Consumo de OSE</t>
  </si>
  <si>
    <t>1.4</t>
  </si>
  <si>
    <t>REPLANTEO DE OBRA</t>
  </si>
  <si>
    <t>1,4,1</t>
  </si>
  <si>
    <t>Replanteo planialtimétrico</t>
  </si>
  <si>
    <t>2.00</t>
  </si>
  <si>
    <t>MOVIMIENTO DE TIERRA</t>
  </si>
  <si>
    <t>2,1,1</t>
  </si>
  <si>
    <t>Retiro de suelo orgánico (espesor considerado 40/50 cm)</t>
  </si>
  <si>
    <t>m3</t>
  </si>
  <si>
    <t>3.00</t>
  </si>
  <si>
    <t>RELLENOS Y APORTES</t>
  </si>
  <si>
    <t>Relleno granular en cimentación</t>
  </si>
  <si>
    <t>Relleno de nivelación del terreno</t>
  </si>
  <si>
    <t>Relleno de tierra negra en jardineras y canteros</t>
  </si>
  <si>
    <t>5.00</t>
  </si>
  <si>
    <t>ESTRUCTURAS</t>
  </si>
  <si>
    <t>5.2</t>
  </si>
  <si>
    <t xml:space="preserve">FUNDACIONES </t>
  </si>
  <si>
    <t>Cimentaciones superficiales y medias</t>
  </si>
  <si>
    <t>5,2,1</t>
  </si>
  <si>
    <t>Cimentación corrida hormigón armado</t>
  </si>
  <si>
    <t>5,2,2</t>
  </si>
  <si>
    <t>Platea hormigón armado</t>
  </si>
  <si>
    <t>5.3</t>
  </si>
  <si>
    <t>PILARES ESTRUCTURALES</t>
  </si>
  <si>
    <t>5,3,1</t>
  </si>
  <si>
    <t>Pilares de hormigon armado - Indice 100 (Suministro y montaje)</t>
  </si>
  <si>
    <t>5.4</t>
  </si>
  <si>
    <t>VIGAS ESTRUCTURALES</t>
  </si>
  <si>
    <t>5,4,1</t>
  </si>
  <si>
    <t>Vigas de hormigon armado - Indice 100 (Suministro y montaje)</t>
  </si>
  <si>
    <t>5,4,1,2</t>
  </si>
  <si>
    <t>Vigas de hormigon armado - Pretiles</t>
  </si>
  <si>
    <t>5.6</t>
  </si>
  <si>
    <t>LOSAS ESTRUCTURALES</t>
  </si>
  <si>
    <t>Losas macizas</t>
  </si>
  <si>
    <t>5,6,3</t>
  </si>
  <si>
    <t>Losa de hormigón no estructural (para poyo de mesadas de granito Cantina Loca 24 y SSHH Locales 04, 05, 25 y 26)</t>
  </si>
  <si>
    <t>Losas nervadas</t>
  </si>
  <si>
    <t>5,6,6</t>
  </si>
  <si>
    <t>Losas huecas prefabricadas - Indice 100 (Suministro y montaje)</t>
  </si>
  <si>
    <t>CERRAMIENTOS VERTICALES (Incluye aislacion termica)</t>
  </si>
  <si>
    <t>Obra húmeda</t>
  </si>
  <si>
    <t>Bloque de hormigón M01 (Interior - Exterior esp.:20 cms. Bloque 60x30x20cms.)</t>
  </si>
  <si>
    <t>m2</t>
  </si>
  <si>
    <t>6,10,1</t>
  </si>
  <si>
    <t>Bloque de hormigón M02 (Interior - Interior esp.:20 cms. Bloque 60x30x20cms.)</t>
  </si>
  <si>
    <t>6,10,2</t>
  </si>
  <si>
    <t>Bloque de hormigón M03 (Interior - Interior esp.:15 cms.Bloque 60x30x15cms.)</t>
  </si>
  <si>
    <t>6,10,3</t>
  </si>
  <si>
    <t>Bloque de hormigón M04 (Interior - Interior esp.:10 cms.Blquqe 60x30x10cms.)</t>
  </si>
  <si>
    <t>6,10,4</t>
  </si>
  <si>
    <t>Bloque de hormigon M05 (Interior - Exterior esp.:15cms. Bloque 60x30x15cms.)</t>
  </si>
  <si>
    <t>6,10,5</t>
  </si>
  <si>
    <t>Bloque de hormigon M05 (Exterior - Exterior esp.:15cms. Bloque 60x30x15cms.)</t>
  </si>
  <si>
    <t>Obra seca</t>
  </si>
  <si>
    <t>Panel multicapa con núcleo de poliestireno expandido con terminacion standard espesor 10,60 cms,</t>
  </si>
  <si>
    <t>Placa doble de yeso espesor 10,60 cms.</t>
  </si>
  <si>
    <t>Carreras, dinteles y antepechos</t>
  </si>
  <si>
    <t>Carreras y dinteles de hormigón armado</t>
  </si>
  <si>
    <t>CONTRAPISOS</t>
  </si>
  <si>
    <t>Sobre terreno</t>
  </si>
  <si>
    <t>Contrapiso hormigón de balasto (en baños espesor 10 cm)</t>
  </si>
  <si>
    <t>Contrapiso hormigón C100 (Secc. 7- MCG MTOP)</t>
  </si>
  <si>
    <t>9.00</t>
  </si>
  <si>
    <t>REVESTIMIENTOS</t>
  </si>
  <si>
    <t>9.1</t>
  </si>
  <si>
    <t>PARAMENTOS VERTICALES</t>
  </si>
  <si>
    <t>9.1.1</t>
  </si>
  <si>
    <t>REVESTIMIENTOS INTERIORES</t>
  </si>
  <si>
    <t>9,1,1,2,1</t>
  </si>
  <si>
    <t>Revoque interior 2x1 extra liso para bloque celular tipo Premecol HCCA extraliso 4mm</t>
  </si>
  <si>
    <t>9,1,1,9</t>
  </si>
  <si>
    <t>Revestimiento de venecitas (20x20 mm.)</t>
  </si>
  <si>
    <t>9,1,1,10</t>
  </si>
  <si>
    <t>Revestimiento ceramicos (60x30 cms.)</t>
  </si>
  <si>
    <t>9,1,1,11</t>
  </si>
  <si>
    <t>Revestimiento porcelanato (45x45 cms.)</t>
  </si>
  <si>
    <t>9.1.2</t>
  </si>
  <si>
    <t>REVESTIMIENTOS EXTERIORES</t>
  </si>
  <si>
    <t>9,1,2,2,1</t>
  </si>
  <si>
    <t>Revoque exterior 3x1 para bloque celular tipo Premecol HCCA impermeable 4mm</t>
  </si>
  <si>
    <t>9.1.3</t>
  </si>
  <si>
    <t>VARIOS</t>
  </si>
  <si>
    <t>9,1,3,1</t>
  </si>
  <si>
    <t>Cantoneras de aluminio</t>
  </si>
  <si>
    <t>9,1,3,4</t>
  </si>
  <si>
    <t>Cantoneras de PVC</t>
  </si>
  <si>
    <t>9.3</t>
  </si>
  <si>
    <t xml:space="preserve">PAVIMENTOS </t>
  </si>
  <si>
    <t>9.3.1</t>
  </si>
  <si>
    <t>Pavimentos Interiores</t>
  </si>
  <si>
    <t>9,3,1,3</t>
  </si>
  <si>
    <t>Baldosa cerámica (45x45 cms.)</t>
  </si>
  <si>
    <t>9,3,1,4</t>
  </si>
  <si>
    <t>Baldosa porcelanato (60x60 cms.)</t>
  </si>
  <si>
    <t>9,3,1,14</t>
  </si>
  <si>
    <t>Zócalo monolítico (detallar tipo y espesor)</t>
  </si>
  <si>
    <t>9,3,1,15</t>
  </si>
  <si>
    <t xml:space="preserve">Zócalo de madera (detallar tipo de madera y espesor) </t>
  </si>
  <si>
    <t>9,3,1,15,1</t>
  </si>
  <si>
    <t>Hormigon pulido</t>
  </si>
  <si>
    <t>9,3,1,15,2</t>
  </si>
  <si>
    <t>Hormigon llaneado</t>
  </si>
  <si>
    <t>9,3,1,15,3</t>
  </si>
  <si>
    <t>Marcas en pavimentos de hormigon pulido</t>
  </si>
  <si>
    <t>9,3,1,16</t>
  </si>
  <si>
    <t>Mosaico veneciano (20x20 mm.)</t>
  </si>
  <si>
    <t>9.3.2</t>
  </si>
  <si>
    <t>Pavimentos Exteriores</t>
  </si>
  <si>
    <t>9,3,2,2</t>
  </si>
  <si>
    <t>Adoquines de hormigón (tipo green block)</t>
  </si>
  <si>
    <t>9,3,2,4</t>
  </si>
  <si>
    <t>Canto rodado (en drenaje pluvial)</t>
  </si>
  <si>
    <t>9,3,2,9</t>
  </si>
  <si>
    <t>Hormigón llaneado</t>
  </si>
  <si>
    <t>9,3,2,11</t>
  </si>
  <si>
    <t>Baldosas de hormigón vibrado (60x60x5cms)</t>
  </si>
  <si>
    <t>10.00</t>
  </si>
  <si>
    <t>TERMINACION DE CUBIERTAS</t>
  </si>
  <si>
    <t>10.1</t>
  </si>
  <si>
    <t>CUBIERTAS PESADAS</t>
  </si>
  <si>
    <t>10,1,1,2</t>
  </si>
  <si>
    <t>Carpeta de compresion de hormigon armado esp.0,05mts c/malla C42 c/0,15mts.</t>
  </si>
  <si>
    <t>10,1,2,1</t>
  </si>
  <si>
    <t>Lamina de polietileno 200 micronres bajo platea de homigon armado (s/detalles)</t>
  </si>
  <si>
    <t>10,1,3,1</t>
  </si>
  <si>
    <t>Poliestireno expandido alta densidad (Espesor minimo 20 mm)</t>
  </si>
  <si>
    <t>10,1,5</t>
  </si>
  <si>
    <t>Rellenos y pendientes</t>
  </si>
  <si>
    <t>10,1,6</t>
  </si>
  <si>
    <t>Imprimación - emulsion asfáltica 1,5 k/m2</t>
  </si>
  <si>
    <t>10,1,10</t>
  </si>
  <si>
    <t>Membrana líquida elastomérica</t>
  </si>
  <si>
    <t>10,1,13,1</t>
  </si>
  <si>
    <t>Juntas de dilatacion en carpeta de compresion</t>
  </si>
  <si>
    <t>10,1,13,2</t>
  </si>
  <si>
    <t>Juntas de contracion y dilatacion en pavimentos</t>
  </si>
  <si>
    <t>10,1,15</t>
  </si>
  <si>
    <t>Ductos y chimeneas</t>
  </si>
  <si>
    <t>10,1,17</t>
  </si>
  <si>
    <t>Prueba de estanqueidad de azoteas</t>
  </si>
  <si>
    <t>gl</t>
  </si>
  <si>
    <t>10.2</t>
  </si>
  <si>
    <t>CUBIERTAS LIVIANAS</t>
  </si>
  <si>
    <t>10,2,2</t>
  </si>
  <si>
    <t>Panel multicapa con núcleo de poliestireno expandido y caras acero galvanizado prepintado esp.0,05 m.(Cubierta Espacio Astronomia L28)</t>
  </si>
  <si>
    <t>10,2,8</t>
  </si>
  <si>
    <t>Piezas y accesorios</t>
  </si>
  <si>
    <t>11.00</t>
  </si>
  <si>
    <t>CARPINTERIA</t>
  </si>
  <si>
    <t>Tipo C01- Puerta (incluye suministro e instalación)</t>
  </si>
  <si>
    <t>11,1,1</t>
  </si>
  <si>
    <t>Tipo C02- Puerta (incluye suministro e instalación)</t>
  </si>
  <si>
    <t>11,1,2</t>
  </si>
  <si>
    <t>Tipo C04- Puerta (incluye suministro e instalación)</t>
  </si>
  <si>
    <t>11,1,3</t>
  </si>
  <si>
    <t>Tipo C10- Puerta (incluye suministro e instalación)</t>
  </si>
  <si>
    <t>11,1,4</t>
  </si>
  <si>
    <t>Tipo C11- Puerta (incluye suministro e instalación)</t>
  </si>
  <si>
    <t>Tipo C05- Placard (incluye suministro e instalación)</t>
  </si>
  <si>
    <t>11,3,1</t>
  </si>
  <si>
    <t>Tipo C06- Placard (incluye suministro e instalación)</t>
  </si>
  <si>
    <t>11,3,2</t>
  </si>
  <si>
    <t>Tipo C07- Placard (incluye suministro e instalación)</t>
  </si>
  <si>
    <t>11,3,3</t>
  </si>
  <si>
    <t>Tipo C08- Placard (incluye suministro e instalación)</t>
  </si>
  <si>
    <t>11,3,4</t>
  </si>
  <si>
    <t>Tipo C09- Placard (incluye suministro e instalación)</t>
  </si>
  <si>
    <t>Tipo C03- Mampara (incluye suministro y colocación)</t>
  </si>
  <si>
    <t>Tipo C14- Protector de muro (incluye suministro y colocación) (Nota: son 83 ml cotizados como 1 unidad)</t>
  </si>
  <si>
    <t>Tipo C12- Estantes (incluye suministro e instalación)</t>
  </si>
  <si>
    <t>11,15,1</t>
  </si>
  <si>
    <t>Tipo C13- Estantes (incluye suministro e instalacion)</t>
  </si>
  <si>
    <t>12.00</t>
  </si>
  <si>
    <t>ALUMINIO</t>
  </si>
  <si>
    <t>Tipo Al04 - Puerta (incluye suministro e instalación)</t>
  </si>
  <si>
    <t>12,1,1</t>
  </si>
  <si>
    <t>Tipo Al10 - Puerta (incluye suministro e instalación)</t>
  </si>
  <si>
    <t>12,1,2</t>
  </si>
  <si>
    <t>Tipo Al15 - Puerta (incluye suministro e instalación)</t>
  </si>
  <si>
    <t>12,1,3</t>
  </si>
  <si>
    <t>Tipo Al16 - Puerta (incluye suministro e instalación)</t>
  </si>
  <si>
    <t>12,1,4</t>
  </si>
  <si>
    <t>Tipo Al17 - Puerta (incluye suministro e instalación)</t>
  </si>
  <si>
    <t>12,1,5</t>
  </si>
  <si>
    <t>Tipo Al18 - Puerta (incluye suministro e instalación)</t>
  </si>
  <si>
    <t>12,1,6</t>
  </si>
  <si>
    <t>Tipo Al19 - Puerta (incluye suministro e instalación)</t>
  </si>
  <si>
    <t>12,1,7</t>
  </si>
  <si>
    <t>Tipo Al23 - Puerta (incluye suministro e instalación)</t>
  </si>
  <si>
    <t>12,1,8</t>
  </si>
  <si>
    <t>Tipo Al28 - Puerta (incluye suministro e instalación)</t>
  </si>
  <si>
    <t>12,1,9</t>
  </si>
  <si>
    <t>Tipo Al29 - Puerta (incluye suministro e instalación)</t>
  </si>
  <si>
    <t>12,1,10</t>
  </si>
  <si>
    <t>Tipo Al34 - Puerta (incluye suministro e instalación)</t>
  </si>
  <si>
    <t>12,1,11</t>
  </si>
  <si>
    <t>Tipo Al37 - Puerta (incluye suministro e instalación)</t>
  </si>
  <si>
    <t>12,1,12</t>
  </si>
  <si>
    <t>Tipo Al38 - Puerta (incluye suministro e instalación)</t>
  </si>
  <si>
    <t>Tipo Al01 - Ventana (incluye suministro e instalación)</t>
  </si>
  <si>
    <t>12,2,1</t>
  </si>
  <si>
    <t>Tipo Al02 - Ventana (incluye suministro e instalación)</t>
  </si>
  <si>
    <t>12,2,2</t>
  </si>
  <si>
    <t>Tipo Al03 - Ventana (incluye suministro e instalación)</t>
  </si>
  <si>
    <t>12,2,3</t>
  </si>
  <si>
    <t>Tipo Al05 - Ventana (incluye suministro e instalación)</t>
  </si>
  <si>
    <t>12,2,4</t>
  </si>
  <si>
    <t>Tipo Al06 - Ventana (incluye suministro e instalación)</t>
  </si>
  <si>
    <t>12,2,5</t>
  </si>
  <si>
    <t>Tipo Al07 - Ventana (incluye suministro e instalación)</t>
  </si>
  <si>
    <t>12,2,6</t>
  </si>
  <si>
    <t>Tipo Al08 - Ventana (incluye suministro e instalación)</t>
  </si>
  <si>
    <t>12,2,7</t>
  </si>
  <si>
    <t>Tipo Al09 - Ventana (incluye suministro e instalación)</t>
  </si>
  <si>
    <t>12,2,8</t>
  </si>
  <si>
    <t>Tipo Al11 - Ventana (incluye suministro e instalación)</t>
  </si>
  <si>
    <t>12,2,9</t>
  </si>
  <si>
    <t>Tipo Al12 - Ventana (incluye suministro e instalación)</t>
  </si>
  <si>
    <t>12,2,10</t>
  </si>
  <si>
    <t>Tipo Al13 - Ventana (incluye suministro e instalación)</t>
  </si>
  <si>
    <t>12,2,11</t>
  </si>
  <si>
    <t>Tipo Al14 - Ventana (incluye suministro e instalación)</t>
  </si>
  <si>
    <t>12,2,12</t>
  </si>
  <si>
    <t>Tipo Al20 - Ventana (incluye suministro e instalación)</t>
  </si>
  <si>
    <t>12,2,13</t>
  </si>
  <si>
    <t>Tipo Al21 - Ventana (incluye suministro e instalación)</t>
  </si>
  <si>
    <t>12,2,14</t>
  </si>
  <si>
    <t>Tipo Al22 - Ventana (incluye suministro e instalación)</t>
  </si>
  <si>
    <t>12,2,15</t>
  </si>
  <si>
    <t>Tipo Al24 - Ventana (incluye suministro e instalación)</t>
  </si>
  <si>
    <t>12,2,16</t>
  </si>
  <si>
    <t>Tipo Al25 - Ventana (incluye suministro e instalación)</t>
  </si>
  <si>
    <t>12,2,17</t>
  </si>
  <si>
    <t>Tipo Al26 - Ventana (incluye suministro e instalación)</t>
  </si>
  <si>
    <t>12,2,18</t>
  </si>
  <si>
    <t>Tipo Al27 - Ventana (incluye suministro e instalación)</t>
  </si>
  <si>
    <t>12,2,19</t>
  </si>
  <si>
    <t>Tipo Al30 - Ventana (incluye suministro e instalación)</t>
  </si>
  <si>
    <t>12,2,20</t>
  </si>
  <si>
    <t>Tipo Al31 - Ventana (incluye suministro e instalación)</t>
  </si>
  <si>
    <t>12,2,21</t>
  </si>
  <si>
    <t>Tipo Al32 - Ventana (incluye suministro e instalación)</t>
  </si>
  <si>
    <t>12,2,22</t>
  </si>
  <si>
    <t>Tipo Al33 - Ventana (incluye suministro e instalación)</t>
  </si>
  <si>
    <t>12,2,23</t>
  </si>
  <si>
    <t>Tipo Al39 - Ventana (incluye suministro e instalación)</t>
  </si>
  <si>
    <t>12,2,24</t>
  </si>
  <si>
    <t>Tipo Al41 - Ventana (incluye suministro e instalación)</t>
  </si>
  <si>
    <t>Tipo Al35 - Mampara de SS.HH (incluye suministro e instalación)</t>
  </si>
  <si>
    <t>12,7,1</t>
  </si>
  <si>
    <t>Tipo Al36 - Mampara de SS.HH (incluye suministro e instalación)</t>
  </si>
  <si>
    <t>Tipo Al40 - Campana de gases (incluye suministro e instalación)</t>
  </si>
  <si>
    <t>Tipo Al42 - Pases (incluye suministro e instalación)</t>
  </si>
  <si>
    <t>13.00</t>
  </si>
  <si>
    <t>HERRERIA</t>
  </si>
  <si>
    <t>Tipo H05 - Puerta (incluye suministro e instalación)</t>
  </si>
  <si>
    <t>13,1,1</t>
  </si>
  <si>
    <t>Tipo H06 - Puerta (incluye suministro e instalación)</t>
  </si>
  <si>
    <t>13,1,2</t>
  </si>
  <si>
    <t>Tipo H11 - Puerta (incluye suministro e instalación)</t>
  </si>
  <si>
    <t>13,1,3</t>
  </si>
  <si>
    <t>Tipo H12 - Puerta (incluye suministro e instalación)</t>
  </si>
  <si>
    <t>13,1,4</t>
  </si>
  <si>
    <t>Tipo H13 - Puerta (incluye suministro e instalación)</t>
  </si>
  <si>
    <t>13,1,5</t>
  </si>
  <si>
    <t>Tipo H21 - Puerta (incluye suministro e instalación)</t>
  </si>
  <si>
    <t>Tipo CM01 - Cortina metálica enrrollable microperforada manual 1,90 x 1,90 mts.(incluye suministro y colocacion)</t>
  </si>
  <si>
    <t>13,5,1</t>
  </si>
  <si>
    <t>Tipo CM02 - Cortina metálica enrrollable microperforada manual 1,82 x 1,22 mts.(incluye suministro y colocacion)</t>
  </si>
  <si>
    <t>13,5,2</t>
  </si>
  <si>
    <t>Tipo CM03 - Cortina metálica enrrollable microperforada manual 2,22 x 1,22 mts.(incluye suministro y colocacion)</t>
  </si>
  <si>
    <t>Tipo H07 - Reja (incluye suministro e instalación)</t>
  </si>
  <si>
    <t>13,6,1</t>
  </si>
  <si>
    <t>Tipo H08 - Reja (incluye suministro e instalación)</t>
  </si>
  <si>
    <t>13,6,2</t>
  </si>
  <si>
    <t>Tipo H09 - Reja (incluye suministro e instalación)</t>
  </si>
  <si>
    <t>13,6,3</t>
  </si>
  <si>
    <t>Tipo H10 - Reja (incluye suministro e instalación)</t>
  </si>
  <si>
    <t>Tipo H02 - Porton (incluye suministro e instalación)</t>
  </si>
  <si>
    <t>13,8,1</t>
  </si>
  <si>
    <t>Tipo H03 - Porton (incluye suministro e instalación)</t>
  </si>
  <si>
    <t>13,8,2</t>
  </si>
  <si>
    <t>Tipo H04 - Porton (incluye suministro e instalación)</t>
  </si>
  <si>
    <t>Tipo H14 - Escalera entrepiso astronomia (incluye suministro e instalacion)</t>
  </si>
  <si>
    <t>Tipo H23 - Ruedas (incluye suministro e instalacion)</t>
  </si>
  <si>
    <t>Tipo H15 - Soporte mesadas (incluye suministro e instalacion)</t>
  </si>
  <si>
    <t>13,11,1</t>
  </si>
  <si>
    <t>Tipo H16 - Soporte mesadas (incluye suministro e instalacion)</t>
  </si>
  <si>
    <t>13,11,2</t>
  </si>
  <si>
    <t>Tipo H17 - Soporte mesadas (incluye suministro e instalacion)</t>
  </si>
  <si>
    <t>13,11,3</t>
  </si>
  <si>
    <t>Tipo H18 - Soporte mesadas (incluye suministro e instalacion)</t>
  </si>
  <si>
    <t>13,11,4</t>
  </si>
  <si>
    <t>Tipo H19 - Soporte mesadas (incluye suministro e instalacion)</t>
  </si>
  <si>
    <t>13,11,5</t>
  </si>
  <si>
    <t>Tipo H20 - Soporte telescopio (incluye suministro e instalacion)</t>
  </si>
  <si>
    <t>14.00</t>
  </si>
  <si>
    <t>ACERO INOXIDABLE</t>
  </si>
  <si>
    <t>Tipo Aix- Barra móvil baño accesible (incluye suministro e instalación)</t>
  </si>
  <si>
    <t>14,2,1</t>
  </si>
  <si>
    <t>Tipo Aix- Barra móvil baño accesible c/portarollo (incluye suministro e instalación)</t>
  </si>
  <si>
    <t>Tipo Ai01- Campana de extracción (incluye suministro e instalación)</t>
  </si>
  <si>
    <t>Pileta acero inoxidable de cocina simple</t>
  </si>
  <si>
    <t>Pileta acero inoxidable de cocina doble</t>
  </si>
  <si>
    <t>Bacha de acero inoxidable</t>
  </si>
  <si>
    <t>Tipo Ai02- Cajon cortina de enrrollar (incluye suministro e instalación)</t>
  </si>
  <si>
    <t>15.00</t>
  </si>
  <si>
    <t>VIDRIOS-ESPEJOS</t>
  </si>
  <si>
    <t>Tipo B01 - Vidrio (incluye suministro y colocación)</t>
  </si>
  <si>
    <t>15,1,2</t>
  </si>
  <si>
    <t>Tipo B02 - Vidrio (incluye suministro y colocación)</t>
  </si>
  <si>
    <t>15,1,3</t>
  </si>
  <si>
    <t>Tipo B03 - Vidrio (incluye suministro y colocación)</t>
  </si>
  <si>
    <t>15,1,4</t>
  </si>
  <si>
    <t>Tipo B04 - Vidrio (incluye suministro y colocación)</t>
  </si>
  <si>
    <t>15,1,5</t>
  </si>
  <si>
    <t>Tipo B05 - Vidrio (incluye suministro y colocación)</t>
  </si>
  <si>
    <t>15,1,6</t>
  </si>
  <si>
    <t>Tipo B06 - Vidrio (incluye suministro y colocación)</t>
  </si>
  <si>
    <t>15,1,7</t>
  </si>
  <si>
    <t>Tipo B07 - Vidrio (incluye suministro y colocación)</t>
  </si>
  <si>
    <t>15,1,8</t>
  </si>
  <si>
    <t>Tipo B08 - Vidrio (incluye suministro y colocación)</t>
  </si>
  <si>
    <t>15,1,9</t>
  </si>
  <si>
    <t>Tipo B09 - Vidrio (incluye suministro y colocación)</t>
  </si>
  <si>
    <t>15,1,10</t>
  </si>
  <si>
    <t>Tipo B10 - Vidrio (incluye suministro y colocación)</t>
  </si>
  <si>
    <t>15,1,11</t>
  </si>
  <si>
    <t>Tipo B11 - Vidrio (incluye suministro y colocación)</t>
  </si>
  <si>
    <t>15,1,12</t>
  </si>
  <si>
    <t>Tipo B12 - Vidrio (incluye suministro y colocación)</t>
  </si>
  <si>
    <t>15,1,13</t>
  </si>
  <si>
    <t>Tipo B13 - Vidrio (incluye suministro y colocación)</t>
  </si>
  <si>
    <t>15,1,14</t>
  </si>
  <si>
    <t>Tipo B14 - Vidrio (incluye suministro y colocación)</t>
  </si>
  <si>
    <t>15,1,15</t>
  </si>
  <si>
    <t>Tipo B15 - Vidrio (incluye suministro y colocación)</t>
  </si>
  <si>
    <t>15,1,16</t>
  </si>
  <si>
    <t>Tipo B16 - Vidrio (incluye suministro y colocación)</t>
  </si>
  <si>
    <t>15,1,17</t>
  </si>
  <si>
    <t>Tipo B17 - Vidrio (incluye suministro y colocación)</t>
  </si>
  <si>
    <t>15,1,18</t>
  </si>
  <si>
    <t>Tipo B18 - Vidrio (incluye suministro y colocación)</t>
  </si>
  <si>
    <t>15,1,19</t>
  </si>
  <si>
    <t>Tipo B19 - Vidrio (incluye suministro y colocación)</t>
  </si>
  <si>
    <t>15,1,20</t>
  </si>
  <si>
    <t>Tipo B20 - Vidrio (incluye suministro y colocación)</t>
  </si>
  <si>
    <t>15,1,21</t>
  </si>
  <si>
    <t>Tipo B21 - Vidrio (incluye suministro y colocación)</t>
  </si>
  <si>
    <t>15,1,22</t>
  </si>
  <si>
    <t>Tipo B22 - Vidrio (incluye suministro y colocación)</t>
  </si>
  <si>
    <t>15,1,23</t>
  </si>
  <si>
    <t>Tipo B23 - Vidrio (incluye suministro y colocación)</t>
  </si>
  <si>
    <t>15,1,24</t>
  </si>
  <si>
    <t>Tipo B24 - Vidrio (incluye suministro y colocación)</t>
  </si>
  <si>
    <t>15,1,25</t>
  </si>
  <si>
    <t>Tipo B25 - Vidrio (incluye suministro y colocación)</t>
  </si>
  <si>
    <t>15,1,26</t>
  </si>
  <si>
    <t>Tipo B26 - Vidrio (incluye suministro y colocación)</t>
  </si>
  <si>
    <t>15,1,27</t>
  </si>
  <si>
    <t>Tipo B27 - Vidrio (incluye suministro y colocación)</t>
  </si>
  <si>
    <t>15,1,28</t>
  </si>
  <si>
    <t>Tipo B28 - Vidrio (incluye suministro y colocación)</t>
  </si>
  <si>
    <t>15,1,29</t>
  </si>
  <si>
    <t>Tipo B29 - Vidrio (incluye suministro y colocación)</t>
  </si>
  <si>
    <t>15,1,30</t>
  </si>
  <si>
    <t>Tipo B30 - Vidrio (incluye suministro y colocación)</t>
  </si>
  <si>
    <t>15,1,31</t>
  </si>
  <si>
    <t>Tipo B31 - Vidrio (incluye suministro y colocación)</t>
  </si>
  <si>
    <t>15,1,32</t>
  </si>
  <si>
    <t>Tipo B32 - Vidrio (incluye suministro y colocación)</t>
  </si>
  <si>
    <t>15,1,33</t>
  </si>
  <si>
    <t>Tipo B33 - Vidrio (incluye suministro y colocación)</t>
  </si>
  <si>
    <t>15,1,34</t>
  </si>
  <si>
    <t>Tipo B34 - Vidrio (incluye suministro y colocación)</t>
  </si>
  <si>
    <t>15,1,35</t>
  </si>
  <si>
    <t>Tipo B35 - Vidrio (incluye suministro y colocación)</t>
  </si>
  <si>
    <t>15,1,36</t>
  </si>
  <si>
    <t>Tipo B36 - Vidrio (incluye suministro y colocación)</t>
  </si>
  <si>
    <t>15,1,37</t>
  </si>
  <si>
    <t>Tipo B37 - Vidrio (incluye suministro y colocación)</t>
  </si>
  <si>
    <t>15,1,38</t>
  </si>
  <si>
    <t>Tipo B38 - Vidrio (incluye suministro y colocación)</t>
  </si>
  <si>
    <t>15,1,39</t>
  </si>
  <si>
    <t>Tipo B39 - Vidrio (incluye suministro y colocación)</t>
  </si>
  <si>
    <t>15,1,40</t>
  </si>
  <si>
    <t>Tipo B40 - Vidrio (incluye suministro y colocación)</t>
  </si>
  <si>
    <t>15,1,41</t>
  </si>
  <si>
    <t>Tipo B41 - Vidrio (incluye suministro y colocación)</t>
  </si>
  <si>
    <t>15,1,42</t>
  </si>
  <si>
    <t>Tipo B42 - Vidrio (incluye suministro y colocación)</t>
  </si>
  <si>
    <t>15,1,43</t>
  </si>
  <si>
    <t>Tipo B43 - Vidrio (incluye suministro y colocación)</t>
  </si>
  <si>
    <t>15,1,44</t>
  </si>
  <si>
    <t>Tipo B44 - Vidrio (incluye suministro y colocación)</t>
  </si>
  <si>
    <t>Tipo V01 - Espejo baño Docentes (incluye suministro y colocación)</t>
  </si>
  <si>
    <t>15,5,1</t>
  </si>
  <si>
    <t>Tipo V02 - Espejo baño Generales (incluye suministro y colocación)</t>
  </si>
  <si>
    <t>15,5,2</t>
  </si>
  <si>
    <t>Tipo V03 - Espejo baño Discapacitado (incluye suministro y colocación)</t>
  </si>
  <si>
    <t>16.00</t>
  </si>
  <si>
    <t>PETREOS</t>
  </si>
  <si>
    <t>Tipo P01 - Mesada (incluye suministro y colocación)</t>
  </si>
  <si>
    <t>16,1,2</t>
  </si>
  <si>
    <t>Tipo P02 - Mesada (incluye suministro y colocación)</t>
  </si>
  <si>
    <t>16,1,3</t>
  </si>
  <si>
    <t>Tipo P03 - Mesada (incluye suministro y colocación)</t>
  </si>
  <si>
    <t>16,1,4</t>
  </si>
  <si>
    <t>Tipo P04 - Mesada (incluye suministro y colocación)</t>
  </si>
  <si>
    <t>16,1,5</t>
  </si>
  <si>
    <t>Tipo P05 - Mesada (incluye suministro y colocación)</t>
  </si>
  <si>
    <t>16,1,6</t>
  </si>
  <si>
    <t>Tipo P06 - Mesada (incluye suministro y colocación)</t>
  </si>
  <si>
    <t>16,1,7</t>
  </si>
  <si>
    <t>Tipo P07 - Mesada (incluye suministro y colocación)</t>
  </si>
  <si>
    <t>16,1,8</t>
  </si>
  <si>
    <t>Tipo P08 - Mesada (incluye suministro y colocación)</t>
  </si>
  <si>
    <t>16,1,9</t>
  </si>
  <si>
    <t>Tipo P09 - Mesada (incluye suministro y colocación)</t>
  </si>
  <si>
    <t>16,1,10</t>
  </si>
  <si>
    <t>Tipo P10 - Mesada (incluye suministro y colocación)</t>
  </si>
  <si>
    <t>16,1,11</t>
  </si>
  <si>
    <t>Tipo P11 - Mesada (incluye suministro y colocación)</t>
  </si>
  <si>
    <t>16,1,12</t>
  </si>
  <si>
    <t>Tipo P12 - Mesada (incluye suministro y colocación)</t>
  </si>
  <si>
    <t>16,1,13</t>
  </si>
  <si>
    <t>Tipo P13 - Mesada (incluye suministro y colocación)</t>
  </si>
  <si>
    <t>16,1,14</t>
  </si>
  <si>
    <t>Tipo P14 - Mesada (incluye suministro y colocación)</t>
  </si>
  <si>
    <t>16,1,15</t>
  </si>
  <si>
    <t>Tipo P15 - Mesada (incluye suministro y colocación)</t>
  </si>
  <si>
    <t>16,1,16</t>
  </si>
  <si>
    <t>Tipo P16 - Mesada (incluye suministro y colocación)</t>
  </si>
  <si>
    <t>17.00</t>
  </si>
  <si>
    <t>PINTURA</t>
  </si>
  <si>
    <t>17.1</t>
  </si>
  <si>
    <t>PINTURA SOBRE MAMPOSTERÍA, HORMIGÓN  Y YESO</t>
  </si>
  <si>
    <t>Mampostería interior</t>
  </si>
  <si>
    <t>17,1,9</t>
  </si>
  <si>
    <t>Pintura látex al agua antihongos en cielorrasos</t>
  </si>
  <si>
    <t>17,1,9,1</t>
  </si>
  <si>
    <t>Pintuar latex al agua ultralavable</t>
  </si>
  <si>
    <t>Mampostería exterior</t>
  </si>
  <si>
    <t>17,2,20</t>
  </si>
  <si>
    <t>Pintura elastomerica para exteriores color blanco</t>
  </si>
  <si>
    <t>17.3</t>
  </si>
  <si>
    <t>PINTURA SOBRE METALES</t>
  </si>
  <si>
    <t>17,3,1</t>
  </si>
  <si>
    <t>Fondo antióxido sintético</t>
  </si>
  <si>
    <t>17,3,5</t>
  </si>
  <si>
    <t>Esmalte sintético base aguarrás mineral</t>
  </si>
  <si>
    <t>17.4</t>
  </si>
  <si>
    <t>PINTURA SOBRE PÍSOS</t>
  </si>
  <si>
    <t>17,4,2</t>
  </si>
  <si>
    <t>Pintura para pavimentos de alta resistencia</t>
  </si>
  <si>
    <t>18.00</t>
  </si>
  <si>
    <t>INSTALACION SANITARIA</t>
  </si>
  <si>
    <t>18.1</t>
  </si>
  <si>
    <t>RED DE DESAGÜES</t>
  </si>
  <si>
    <t>18,1,1</t>
  </si>
  <si>
    <t>CI 40x40</t>
  </si>
  <si>
    <t>18,1,1,2</t>
  </si>
  <si>
    <t>PI 20x20</t>
  </si>
  <si>
    <t>18,1,2</t>
  </si>
  <si>
    <t>CI 60x60</t>
  </si>
  <si>
    <t>18,1,3,1</t>
  </si>
  <si>
    <t>CI 60x110 con sifon desconetor</t>
  </si>
  <si>
    <t>18,1,4,1</t>
  </si>
  <si>
    <t>BDT 20x20 (indicadas en planco como CT)</t>
  </si>
  <si>
    <t>18,1,5</t>
  </si>
  <si>
    <t>BDA 40x40</t>
  </si>
  <si>
    <t>18,1,5,1</t>
  </si>
  <si>
    <t>BDA 60x60</t>
  </si>
  <si>
    <t>18,1,6</t>
  </si>
  <si>
    <t>Caja sifoide (Diametro 0,15 mts)</t>
  </si>
  <si>
    <t>18,1,7</t>
  </si>
  <si>
    <t>PPT 20X20</t>
  </si>
  <si>
    <t>18,1,8</t>
  </si>
  <si>
    <t>PPT 40X40</t>
  </si>
  <si>
    <t>18,1,9</t>
  </si>
  <si>
    <t>Interceptor de grasa (Capacidad 15 lts)</t>
  </si>
  <si>
    <t>18,1,11</t>
  </si>
  <si>
    <t>Cañeria de desague primario PVC 110 (PPS 110 s/graficos)</t>
  </si>
  <si>
    <t>m</t>
  </si>
  <si>
    <t>18,1,12</t>
  </si>
  <si>
    <t>Cañeria de desague primario PVC 160 (PPS 160 s/graficos)</t>
  </si>
  <si>
    <t>18,1,13</t>
  </si>
  <si>
    <t>Cañeria de desague pluvial PVC 110 (PPS 110 s/graficos)</t>
  </si>
  <si>
    <t>18,1,14</t>
  </si>
  <si>
    <t>Cañeria de desague pluvial PVC 160 (PPS 160 s/graficos)</t>
  </si>
  <si>
    <t>18,1,16</t>
  </si>
  <si>
    <t>Tuberías subterráneas</t>
  </si>
  <si>
    <t>18,1,17</t>
  </si>
  <si>
    <t>Tuberías de ventilación</t>
  </si>
  <si>
    <t>18,1,20</t>
  </si>
  <si>
    <t>Conexión a colector público</t>
  </si>
  <si>
    <t>18,1,21</t>
  </si>
  <si>
    <t>Neutralizador de acidos (Locales 29 y 30)</t>
  </si>
  <si>
    <t>18,1,22</t>
  </si>
  <si>
    <t>Cañeria de desague secundario AISI306 50 (Locales 28 y 30)</t>
  </si>
  <si>
    <t>18,1,23</t>
  </si>
  <si>
    <t>Cañeria de desague secundario PPS 40 (s/graficos)</t>
  </si>
  <si>
    <t>18,1,24</t>
  </si>
  <si>
    <t>Cañeria de desague secundario PPS 50 (s/graficos)</t>
  </si>
  <si>
    <t>18,1,25</t>
  </si>
  <si>
    <t>Cañeria de desague secundario PPS 63 (s/graficos)</t>
  </si>
  <si>
    <t>18.2</t>
  </si>
  <si>
    <t>RED DE ABASTECIMIENTO</t>
  </si>
  <si>
    <t>18,2,1</t>
  </si>
  <si>
    <t>Nichos de medidores</t>
  </si>
  <si>
    <t>18,2,2</t>
  </si>
  <si>
    <t>Instalacion de abastecimiento de agua fria y caliente</t>
  </si>
  <si>
    <t>18,2,3</t>
  </si>
  <si>
    <t>Depósito de agua potable PVC (Capacidad 2,000 lts c/u)</t>
  </si>
  <si>
    <t>18,2,4</t>
  </si>
  <si>
    <t>Desinfección de la instalación de abastecimiento</t>
  </si>
  <si>
    <t>18.3</t>
  </si>
  <si>
    <t>APARATOS SANITARIOS,GRIFERIAS Y ACCESORIOS</t>
  </si>
  <si>
    <t>18,3,1</t>
  </si>
  <si>
    <t>Inodoro con tapa</t>
  </si>
  <si>
    <t>18,3,2</t>
  </si>
  <si>
    <t>Indoro baño accesible</t>
  </si>
  <si>
    <t>18,3,4</t>
  </si>
  <si>
    <t xml:space="preserve">Cisterna exterior </t>
  </si>
  <si>
    <t>18,3,7</t>
  </si>
  <si>
    <t>Lavatorio baño accesible</t>
  </si>
  <si>
    <t>18,3,8</t>
  </si>
  <si>
    <t>Ducha higienica baño accesible</t>
  </si>
  <si>
    <t>18,3,9</t>
  </si>
  <si>
    <t>Grifería para lavatorio de mesada SS.HH</t>
  </si>
  <si>
    <t>18,3,9,1</t>
  </si>
  <si>
    <t>Griferia para lavatorio de mesada Kitchinette / Laboratorios / Aula Polivalente</t>
  </si>
  <si>
    <t>18,3,9,2</t>
  </si>
  <si>
    <t>Griferia para lavatorio de mesada Cantina</t>
  </si>
  <si>
    <t>18,3,10</t>
  </si>
  <si>
    <t>Grifería baño accesible</t>
  </si>
  <si>
    <t>18,3,12</t>
  </si>
  <si>
    <t>Dispensador de jabon</t>
  </si>
  <si>
    <t>18,3,13</t>
  </si>
  <si>
    <t>Portarrollo (SS.HH. Docentes)</t>
  </si>
  <si>
    <t>18,3,13,1</t>
  </si>
  <si>
    <t>Portarrollo / Dispensador de papel (SS.HH. Generales)</t>
  </si>
  <si>
    <t>18,3,17</t>
  </si>
  <si>
    <t>Lavaojos de emergencia de pie (Local 29 Ayudante Preparador)</t>
  </si>
  <si>
    <t>19.00</t>
  </si>
  <si>
    <t>INSTALACIÓN DE GAS</t>
  </si>
  <si>
    <t>Garrafas (c/mecheros Bunsen y flexibles)</t>
  </si>
  <si>
    <t>20.00</t>
  </si>
  <si>
    <t>INSTALACION DE SISTEMA PROTECCION CONTRA INCENDIO</t>
  </si>
  <si>
    <t>Conexión y tendido de cañerías (Instalacion hidráulica) (PEAD 63)</t>
  </si>
  <si>
    <t>20,1,1</t>
  </si>
  <si>
    <t>Conexión y tendido de cañerías (Instalacion hidráulica) (HG 2")</t>
  </si>
  <si>
    <t>Bocas de Incendio equipadas</t>
  </si>
  <si>
    <t>Extintor tipo polvo quimico ABC 4gs</t>
  </si>
  <si>
    <t>Extintor tipo CO2 3,5 Kgs</t>
  </si>
  <si>
    <t>Equipo completo bombeo (incluye bomba principal, bomba jockey y tablero)</t>
  </si>
  <si>
    <t>Carteleria de señalización</t>
  </si>
  <si>
    <t>Luminaria de emergencia tipo LE (s/graficos)</t>
  </si>
  <si>
    <t>Central de alarma y teclados</t>
  </si>
  <si>
    <t>Detector de Incendio</t>
  </si>
  <si>
    <t>Sirena</t>
  </si>
  <si>
    <t>Jaladora</t>
  </si>
  <si>
    <t>Conexión, tendido y enhebrado detección</t>
  </si>
  <si>
    <t>Tanque de reserva incendio (Capacidad 5,000 lts)</t>
  </si>
  <si>
    <t>21.00</t>
  </si>
  <si>
    <t>INSTALACION ELECTRICA</t>
  </si>
  <si>
    <t>Tablero general y derivados</t>
  </si>
  <si>
    <t>Acometida</t>
  </si>
  <si>
    <t>Enhebrado general</t>
  </si>
  <si>
    <t>Sistema de descarga a tierra</t>
  </si>
  <si>
    <t>Cámaras 40x40</t>
  </si>
  <si>
    <t>Camaras 60x60</t>
  </si>
  <si>
    <t>Canalizaciones aparentes</t>
  </si>
  <si>
    <t>Canalizaciones subterráneas (incluye excavaciones)</t>
  </si>
  <si>
    <t>Canalizaciones para sistemas de alarma, telefonia y datos</t>
  </si>
  <si>
    <t>Terminaciones (tomas e iluminacion)</t>
  </si>
  <si>
    <t>Fotocélula (detallar tipo)</t>
  </si>
  <si>
    <t>Luminaria tipo LP1 (Incluye suministro e instalación)</t>
  </si>
  <si>
    <t>21,19,1</t>
  </si>
  <si>
    <t>Luminaria tipo LP2 (Incluye suministro e instalación)</t>
  </si>
  <si>
    <t>21,19,2</t>
  </si>
  <si>
    <t>Luminaria tipo LP3 (Incluye suministro e instalación)</t>
  </si>
  <si>
    <t>21,19,3</t>
  </si>
  <si>
    <t>Luminaria tipo LP4 (Incluye suministro e instalación)</t>
  </si>
  <si>
    <t>21,19,4</t>
  </si>
  <si>
    <t>Luminaria tipo LP5 (Incluye suministro e instalación)</t>
  </si>
  <si>
    <t>21,19,5</t>
  </si>
  <si>
    <t>Luminaria tipo LP6 (Incluye suministro e instalación)</t>
  </si>
  <si>
    <t>21,19,6</t>
  </si>
  <si>
    <t>Luminaria tipo LP7 (Incluye suministro e instalación)</t>
  </si>
  <si>
    <t>21,19,7</t>
  </si>
  <si>
    <t>Luminaria tipo LP8 (Incluye suministro e instalación)</t>
  </si>
  <si>
    <t>Correccion de energia reactiva</t>
  </si>
  <si>
    <t xml:space="preserve">Trámite aumento de carga ante UTE </t>
  </si>
  <si>
    <t>22.00</t>
  </si>
  <si>
    <t>EQUIPOS ELECTRICOS - LUMINARIAS (suministro e instalación)</t>
  </si>
  <si>
    <t>Extractor de cocina (900 m3/h)</t>
  </si>
  <si>
    <t>22,2,1</t>
  </si>
  <si>
    <t>Extractor en laboratorio de quimica (900 m3/h)</t>
  </si>
  <si>
    <t>Termotanque eléctrico 30 lts (bajo mesada en cantina)</t>
  </si>
  <si>
    <t>Equipo aire acondicionado 9,000 BTU Tipo Split</t>
  </si>
  <si>
    <t>22,6,1</t>
  </si>
  <si>
    <t>Equipo aire acondicionado 12,000 BTU Tipo Split</t>
  </si>
  <si>
    <t>22,6,2</t>
  </si>
  <si>
    <t>Equipo aire acondicionado 18,000 BTU Tipo Split</t>
  </si>
  <si>
    <t>Secamano automatico de acero inoxidable</t>
  </si>
  <si>
    <t>Motor para cubierta movil (Local 28 Espacio Astronomia)</t>
  </si>
  <si>
    <t>23.00</t>
  </si>
  <si>
    <t>SEÑALETICA</t>
  </si>
  <si>
    <t xml:space="preserve">Cartel autoadhesivo vinilo (vinilo traslucido 0,60 x 0,20 mt) </t>
  </si>
  <si>
    <t>23,30,1</t>
  </si>
  <si>
    <t xml:space="preserve">Cartel autoadhesivo vinilo (vinilo traslucido 0,74 x 0,20 mt) </t>
  </si>
  <si>
    <t>23,30,2</t>
  </si>
  <si>
    <t xml:space="preserve">Cartel autoadhesivo vinilo (vinilo traslucido 0,80 x 0,20 mt) </t>
  </si>
  <si>
    <t>23,30,3</t>
  </si>
  <si>
    <t xml:space="preserve">Cartel autoadhesivo vinilo (vinilo traslucido 0,53 x 0,60 mt) </t>
  </si>
  <si>
    <t>23,30,4</t>
  </si>
  <si>
    <t xml:space="preserve">Cartel autoadhesivo vinilo (vinilo traslucido 1,24 x 0,60 mt) </t>
  </si>
  <si>
    <t>23,30,5</t>
  </si>
  <si>
    <t xml:space="preserve">Cartel autoadhesivo vinilo (vinilo traslucido 0,53 x 0,80 mt) </t>
  </si>
  <si>
    <t>23,30,6</t>
  </si>
  <si>
    <t xml:space="preserve">Cartel autoadhesivo vinilo (vinilo traslucido 0,96 x 0,80 mt) </t>
  </si>
  <si>
    <t>23,30,7</t>
  </si>
  <si>
    <t>Identificacion del edificio</t>
  </si>
  <si>
    <t>24.00</t>
  </si>
  <si>
    <t>OBRAS  EXTERIORES</t>
  </si>
  <si>
    <t>24.1</t>
  </si>
  <si>
    <t>VEGETALES</t>
  </si>
  <si>
    <t>24,1,1</t>
  </si>
  <si>
    <t>Césped en tepes</t>
  </si>
  <si>
    <t>24,1,3</t>
  </si>
  <si>
    <t>Manto geotextil</t>
  </si>
  <si>
    <t>24,1,4</t>
  </si>
  <si>
    <t>Arboles y arbustos - Cortaderia selloana (Penacho de la pampa)</t>
  </si>
  <si>
    <t>24,1,5</t>
  </si>
  <si>
    <t>Provision de Arboles según MCP</t>
  </si>
  <si>
    <t>24.2</t>
  </si>
  <si>
    <t>OBRAS EXTERIORES</t>
  </si>
  <si>
    <t xml:space="preserve">Fundaciones </t>
  </si>
  <si>
    <t>24,2,3,1</t>
  </si>
  <si>
    <t>Fundacion para bicicleteros</t>
  </si>
  <si>
    <t>24,2,3,2</t>
  </si>
  <si>
    <t>Canal de hormigon para drenaje pluvial bajo piedra partida</t>
  </si>
  <si>
    <t>Cerramientos perimetrales</t>
  </si>
  <si>
    <t>24,2,5</t>
  </si>
  <si>
    <t>Reja cerramiento perimetral (tejido alambre galvanizado romboidal - altura 3,05 mt)</t>
  </si>
  <si>
    <t>Equipamiento</t>
  </si>
  <si>
    <t>24,2,9</t>
  </si>
  <si>
    <t>Mástiles de banderas</t>
  </si>
  <si>
    <t>24,2,12</t>
  </si>
  <si>
    <t>Jardineras de hormigon (JM) (Dimensiones 0,20x0,20x1 mts)</t>
  </si>
  <si>
    <t>24,2,13</t>
  </si>
  <si>
    <t>Jardineras de hormigon (MH) (Diametro 0,40 mts - alto 0,30 mts)</t>
  </si>
  <si>
    <t>25.00</t>
  </si>
  <si>
    <t>AYUDAS</t>
  </si>
  <si>
    <t xml:space="preserve">Ayuda a Instalación eléctrica </t>
  </si>
  <si>
    <t>Ayuda a instalación sanitaria</t>
  </si>
  <si>
    <t>Ayuda a instalación de gas</t>
  </si>
  <si>
    <t>Ayuda a Aluminio</t>
  </si>
  <si>
    <t>Ayuda a Acero inoxidable</t>
  </si>
  <si>
    <t>Ayuda a Herreria</t>
  </si>
  <si>
    <t>Ayuda a Carpinteria</t>
  </si>
  <si>
    <t>26.00</t>
  </si>
  <si>
    <t>Técnico Prevencionista</t>
  </si>
  <si>
    <t>Fletes durante ejecución de obra</t>
  </si>
  <si>
    <t>Fletes retiro de obra</t>
  </si>
  <si>
    <t>Limpieza diaria de obra</t>
  </si>
  <si>
    <t>Limpieza final de obra</t>
  </si>
  <si>
    <t xml:space="preserve">Planos conforme a obra de todos los rubros (digitalizacion, impresión y firmas técnicas) </t>
  </si>
  <si>
    <t>Permiso de construcción (gestión, firmas técnicas y costos)</t>
  </si>
  <si>
    <t>Habilitación ante DNB (gestión, firmas técnicas y costos)</t>
  </si>
  <si>
    <t>Habilitación de instalación eléctrica (gestión, firmas técnicas y costos)</t>
  </si>
  <si>
    <t>Habilitación de instalación sanitaria (gestión, firmas técnicas y costos)</t>
  </si>
  <si>
    <t>Colocación de mobiliario suministrado por ANEP</t>
  </si>
  <si>
    <t>Deposicion final y acarreo de escombros</t>
  </si>
  <si>
    <t xml:space="preserve">Honorarios Arquitecto / Ingeniero Calculista 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</si>
  <si>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</si>
  <si>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</si>
  <si>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LLAMADO Nº 20/2023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</si>
</sst>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2C0A]\ #,##0.00"/>
    <numFmt numFmtId="165" formatCode="0.0"/>
    <numFmt numFmtId="166" formatCode="d\.m\.yy;@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6"/>
      <name val="Calibri"/>
      <family val="2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102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/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3" xfId="0" applyFont="1" applyBorder="1"/>
    <xf numFmtId="0" fontId="8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/>
    <xf numFmtId="0" fontId="3" fillId="0" borderId="0" xfId="0" applyFont="1"/>
    <xf numFmtId="0" fontId="4" fillId="3" borderId="8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/>
    <xf numFmtId="0" fontId="13" fillId="0" borderId="6" xfId="0" applyFont="1" applyBorder="1"/>
    <xf numFmtId="0" fontId="13" fillId="0" borderId="7" xfId="0" applyFont="1" applyBorder="1"/>
    <xf numFmtId="164" fontId="12" fillId="4" borderId="8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7" fillId="0" borderId="0" xfId="0" applyFont="1" applyAlignment="1" applyProtection="1">
      <alignment vertical="top"/>
      <protection locked="0"/>
    </xf>
    <xf numFmtId="0" fontId="5" fillId="0" borderId="0" xfId="0" applyFont="1"/>
    <xf numFmtId="0" fontId="16" fillId="0" borderId="0" xfId="0" applyFont="1" applyAlignment="1" applyProtection="1">
      <alignment vertical="top" wrapText="1"/>
      <protection locked="0"/>
    </xf>
    <xf numFmtId="0" fontId="6" fillId="0" borderId="0" xfId="0" applyFont="1"/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7" fillId="0" borderId="0" xfId="0" applyFont="1" applyAlignment="1">
      <alignment horizontal="right" vertical="top" wrapText="1" indent="1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2" borderId="0" xfId="0" applyFont="1" applyFill="1"/>
    <xf numFmtId="0" fontId="19" fillId="2" borderId="0" xfId="1" applyNumberFormat="1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6" fillId="0" borderId="11" xfId="0" applyFont="1" applyBorder="1" applyAlignment="1">
      <alignment horizontal="left" wrapText="1"/>
    </xf>
    <xf numFmtId="164" fontId="19" fillId="0" borderId="0" xfId="0" applyNumberFormat="1" applyFont="1" applyAlignment="1">
      <alignment horizontal="center" vertical="center" wrapText="1"/>
    </xf>
    <xf numFmtId="10" fontId="19" fillId="0" borderId="0" xfId="0" applyNumberFormat="1" applyFont="1" applyAlignment="1">
      <alignment horizontal="center" vertical="center" wrapText="1"/>
    </xf>
    <xf numFmtId="0" fontId="19" fillId="0" borderId="0" xfId="10" applyFont="1" applyAlignment="1">
      <alignment horizontal="right" vertical="top" wrapText="1" indent="1"/>
    </xf>
    <xf numFmtId="0" fontId="19" fillId="0" borderId="0" xfId="10" applyFont="1" applyAlignment="1">
      <alignment horizontal="left" vertical="top" wrapText="1"/>
    </xf>
    <xf numFmtId="0" fontId="19" fillId="0" borderId="0" xfId="10" applyFont="1" applyAlignment="1">
      <alignment horizontal="center" vertical="top" wrapText="1"/>
    </xf>
    <xf numFmtId="166" fontId="21" fillId="0" borderId="0" xfId="10" applyNumberFormat="1" applyFont="1" applyAlignment="1">
      <alignment horizontal="right" vertical="top" indent="1" shrinkToFit="1"/>
    </xf>
    <xf numFmtId="165" fontId="21" fillId="0" borderId="0" xfId="10" applyNumberFormat="1" applyFont="1" applyAlignment="1">
      <alignment horizontal="right" vertical="top" indent="1" shrinkToFit="1"/>
    </xf>
    <xf numFmtId="0" fontId="6" fillId="0" borderId="0" xfId="10" applyFont="1" applyAlignment="1">
      <alignment horizontal="right" vertical="top" wrapText="1" indent="1"/>
    </xf>
    <xf numFmtId="0" fontId="6" fillId="0" borderId="0" xfId="10" applyFont="1" applyAlignment="1">
      <alignment horizontal="left" vertical="top" wrapText="1"/>
    </xf>
    <xf numFmtId="0" fontId="22" fillId="0" borderId="0" xfId="10" applyFont="1" applyAlignment="1">
      <alignment horizontal="left" vertical="center" wrapText="1"/>
    </xf>
    <xf numFmtId="0" fontId="22" fillId="0" borderId="0" xfId="10" applyFont="1" applyAlignment="1">
      <alignment horizontal="left" wrapText="1"/>
    </xf>
    <xf numFmtId="2" fontId="21" fillId="0" borderId="0" xfId="10" applyNumberFormat="1" applyFont="1" applyAlignment="1">
      <alignment horizontal="right" vertical="top" indent="1" shrinkToFit="1"/>
    </xf>
    <xf numFmtId="0" fontId="23" fillId="0" borderId="0" xfId="10" applyFont="1" applyAlignment="1">
      <alignment horizontal="left" vertical="top" wrapText="1"/>
    </xf>
    <xf numFmtId="164" fontId="19" fillId="0" borderId="0" xfId="0" applyNumberFormat="1" applyFont="1" applyAlignment="1">
      <alignment horizontal="left" vertical="center" wrapText="1"/>
    </xf>
    <xf numFmtId="2" fontId="19" fillId="0" borderId="0" xfId="0" applyNumberFormat="1" applyFont="1" applyAlignment="1">
      <alignment horizontal="center" vertical="center" wrapText="1"/>
    </xf>
    <xf numFmtId="2" fontId="19" fillId="0" borderId="0" xfId="0" applyNumberFormat="1" applyFont="1" applyAlignment="1">
      <alignment horizontal="center"/>
    </xf>
    <xf numFmtId="2" fontId="6" fillId="4" borderId="8" xfId="0" applyNumberFormat="1" applyFont="1" applyFill="1" applyBorder="1" applyAlignment="1">
      <alignment horizontal="center" vertical="center" wrapText="1"/>
    </xf>
    <xf numFmtId="0" fontId="25" fillId="0" borderId="0" xfId="0" applyFont="1"/>
    <xf numFmtId="2" fontId="19" fillId="0" borderId="0" xfId="10" applyNumberFormat="1" applyFont="1" applyAlignment="1">
      <alignment horizontal="right" vertical="top" wrapText="1" indent="1"/>
    </xf>
    <xf numFmtId="164" fontId="6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1" fillId="4" borderId="5" xfId="0" applyNumberFormat="1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97"/>
  <sheetViews>
    <sheetView tabSelected="1" topLeftCell="A438" zoomScale="50" zoomScaleNormal="50" workbookViewId="0">
      <selection activeCell="F465" sqref="F465"/>
    </sheetView>
  </sheetViews>
  <sheetFormatPr baseColWidth="10" defaultColWidth="11.42578125" defaultRowHeight="15"/>
  <cols>
    <col min="1" max="1" width="15.28515625" customWidth="1"/>
    <col min="2" max="2" width="102.28515625" customWidth="1"/>
    <col min="3" max="3" width="17.140625" customWidth="1"/>
    <col min="4" max="4" width="14.140625" style="35" customWidth="1"/>
    <col min="5" max="5" width="28.140625" customWidth="1"/>
    <col min="6" max="6" width="31" customWidth="1"/>
    <col min="7" max="9" width="30.7109375" customWidth="1"/>
  </cols>
  <sheetData>
    <row r="1" spans="1:9">
      <c r="G1" s="3"/>
      <c r="H1" s="3"/>
      <c r="I1" s="3"/>
    </row>
    <row r="2" spans="1:9" ht="18">
      <c r="A2" s="28"/>
      <c r="B2" s="2"/>
      <c r="G2" s="3"/>
      <c r="H2" s="3"/>
      <c r="I2" s="3"/>
    </row>
    <row r="3" spans="1:9" ht="31.5" customHeight="1">
      <c r="A3" s="85" t="s">
        <v>0</v>
      </c>
      <c r="B3" s="85"/>
      <c r="C3" s="84" t="s">
        <v>1</v>
      </c>
      <c r="D3" s="84"/>
      <c r="E3" s="84"/>
      <c r="F3" s="84"/>
      <c r="G3" s="84"/>
      <c r="H3" s="84"/>
      <c r="I3" s="84"/>
    </row>
    <row r="4" spans="1:9" ht="18">
      <c r="A4" s="29"/>
      <c r="B4" s="27"/>
      <c r="G4" s="3"/>
      <c r="H4" s="3"/>
      <c r="I4" s="3"/>
    </row>
    <row r="5" spans="1:9" ht="18">
      <c r="A5" s="28" t="s">
        <v>737</v>
      </c>
      <c r="B5" s="2"/>
      <c r="G5" s="3"/>
      <c r="H5" s="3"/>
      <c r="I5" s="3"/>
    </row>
    <row r="6" spans="1:9" ht="20.25">
      <c r="A6" s="30"/>
      <c r="B6" s="2"/>
      <c r="G6" s="3"/>
      <c r="H6" s="3"/>
      <c r="I6" s="3"/>
    </row>
    <row r="7" spans="1:9" ht="18">
      <c r="A7" s="28" t="s">
        <v>2</v>
      </c>
      <c r="B7" s="6"/>
      <c r="G7" s="3"/>
      <c r="H7" s="3"/>
      <c r="I7" s="3"/>
    </row>
    <row r="8" spans="1:9" ht="18">
      <c r="A8" s="28"/>
      <c r="B8" s="6"/>
      <c r="G8" s="3"/>
      <c r="H8" s="3"/>
      <c r="I8" s="3"/>
    </row>
    <row r="9" spans="1:9" ht="18.75" thickBot="1">
      <c r="A9" s="28" t="s">
        <v>3</v>
      </c>
      <c r="B9" s="6"/>
      <c r="G9" s="3"/>
      <c r="H9" s="3"/>
      <c r="I9" s="3"/>
    </row>
    <row r="10" spans="1:9" ht="18.75" thickBot="1">
      <c r="A10" s="28"/>
      <c r="B10" s="6"/>
      <c r="C10" s="7"/>
      <c r="D10" s="36"/>
      <c r="E10" s="7"/>
      <c r="F10" s="7"/>
      <c r="G10" s="92" t="s">
        <v>4</v>
      </c>
      <c r="H10" s="93"/>
      <c r="I10" s="94"/>
    </row>
    <row r="11" spans="1:9" ht="9.9499999999999993" customHeight="1" thickBot="1">
      <c r="A11" s="5"/>
      <c r="B11" s="6"/>
      <c r="C11" s="7"/>
      <c r="D11" s="36"/>
      <c r="E11" s="7"/>
      <c r="F11" s="7"/>
      <c r="G11" s="3"/>
      <c r="H11" s="3"/>
      <c r="I11" s="4"/>
    </row>
    <row r="12" spans="1:9" ht="18.75" thickBot="1">
      <c r="A12" s="8"/>
      <c r="B12" s="9"/>
      <c r="C12" s="10"/>
      <c r="D12" s="37"/>
      <c r="E12" s="10"/>
      <c r="F12" s="10"/>
      <c r="G12" s="95" t="s">
        <v>4</v>
      </c>
      <c r="H12" s="96"/>
      <c r="I12" s="97"/>
    </row>
    <row r="13" spans="1:9" ht="15.75" thickBot="1">
      <c r="A13" s="11"/>
      <c r="B13" s="12"/>
      <c r="G13" s="3"/>
      <c r="H13" s="3"/>
      <c r="I13" s="4"/>
    </row>
    <row r="14" spans="1:9" ht="55.5" customHeight="1" thickBot="1">
      <c r="A14" s="98" t="s">
        <v>5</v>
      </c>
      <c r="B14" s="99"/>
      <c r="C14" s="13" t="s">
        <v>6</v>
      </c>
      <c r="D14" s="38" t="s">
        <v>7</v>
      </c>
      <c r="E14" s="13" t="s">
        <v>8</v>
      </c>
      <c r="F14" s="13" t="s">
        <v>9</v>
      </c>
      <c r="G14" s="14" t="s">
        <v>10</v>
      </c>
      <c r="H14" s="100" t="s">
        <v>11</v>
      </c>
      <c r="I14" s="101"/>
    </row>
    <row r="15" spans="1:9" ht="15.75" thickBot="1">
      <c r="A15" s="15"/>
      <c r="B15" s="16"/>
      <c r="G15" s="3"/>
      <c r="H15" s="3"/>
      <c r="I15" s="3"/>
    </row>
    <row r="16" spans="1:9" ht="20.25">
      <c r="A16" s="80">
        <v>0</v>
      </c>
      <c r="B16" s="44" t="s">
        <v>12</v>
      </c>
      <c r="C16" s="45"/>
      <c r="D16" s="46"/>
      <c r="E16" s="47"/>
      <c r="F16" s="47"/>
      <c r="G16" s="43">
        <f>SUM(F18)</f>
        <v>0</v>
      </c>
      <c r="H16" s="48"/>
      <c r="I16" s="49" t="e">
        <f>SUM(H18)</f>
        <v>#DIV/0!</v>
      </c>
    </row>
    <row r="17" spans="1:9" ht="20.25">
      <c r="A17" s="83"/>
      <c r="B17" s="51"/>
      <c r="C17" s="52"/>
      <c r="D17" s="53"/>
      <c r="E17" s="52"/>
      <c r="F17" s="52"/>
      <c r="G17" s="50"/>
      <c r="H17" s="50"/>
      <c r="I17" s="54"/>
    </row>
    <row r="18" spans="1:9" ht="21">
      <c r="A18" s="42">
        <v>0.1</v>
      </c>
      <c r="B18" s="42" t="s">
        <v>13</v>
      </c>
      <c r="D18" s="56" t="s">
        <v>14</v>
      </c>
      <c r="E18" s="26"/>
      <c r="F18" s="60">
        <f>+C18*E18</f>
        <v>0</v>
      </c>
      <c r="G18" s="58"/>
      <c r="H18" s="61" t="e">
        <f>+F18/$G$477</f>
        <v>#DIV/0!</v>
      </c>
      <c r="I18" s="3"/>
    </row>
    <row r="19" spans="1:9" ht="15.75" thickBot="1">
      <c r="A19" s="15"/>
      <c r="B19" s="16"/>
      <c r="G19" s="3"/>
      <c r="H19" s="3"/>
      <c r="I19" s="18"/>
    </row>
    <row r="20" spans="1:9" ht="21" customHeight="1" thickBot="1">
      <c r="A20" s="43" t="s">
        <v>15</v>
      </c>
      <c r="B20" s="44" t="s">
        <v>16</v>
      </c>
      <c r="C20" s="45"/>
      <c r="D20" s="46"/>
      <c r="E20" s="47"/>
      <c r="F20" s="47"/>
      <c r="G20" s="43">
        <f>SUM(F23:F42)</f>
        <v>0</v>
      </c>
      <c r="H20" s="48"/>
      <c r="I20" s="49" t="e">
        <f>SUM(H23:H42)</f>
        <v>#DIV/0!</v>
      </c>
    </row>
    <row r="21" spans="1:9" ht="21" customHeight="1">
      <c r="A21" s="50"/>
      <c r="B21" s="51"/>
      <c r="C21" s="52"/>
      <c r="D21" s="53"/>
      <c r="E21" s="52"/>
      <c r="F21" s="52"/>
      <c r="G21" s="50"/>
      <c r="H21" s="50"/>
      <c r="I21" s="54"/>
    </row>
    <row r="22" spans="1:9" ht="21">
      <c r="A22" s="41" t="s">
        <v>17</v>
      </c>
      <c r="B22" s="41" t="s">
        <v>18</v>
      </c>
      <c r="C22" s="55"/>
      <c r="D22" s="56"/>
      <c r="E22" s="57"/>
      <c r="F22" s="57"/>
      <c r="G22" s="58"/>
      <c r="H22" s="58"/>
      <c r="I22" s="59"/>
    </row>
    <row r="23" spans="1:9" ht="20.25" customHeight="1">
      <c r="A23" s="42" t="s">
        <v>19</v>
      </c>
      <c r="B23" s="42" t="s">
        <v>20</v>
      </c>
      <c r="C23" s="55"/>
      <c r="D23" s="56" t="s">
        <v>14</v>
      </c>
      <c r="E23" s="26"/>
      <c r="F23" s="60">
        <f>+C23*E23</f>
        <v>0</v>
      </c>
      <c r="G23" s="58"/>
      <c r="H23" s="61" t="e">
        <f>+F23/$G$477</f>
        <v>#DIV/0!</v>
      </c>
      <c r="I23" s="57"/>
    </row>
    <row r="24" spans="1:9" ht="20.25" customHeight="1">
      <c r="A24" s="42" t="s">
        <v>21</v>
      </c>
      <c r="B24" s="42" t="s">
        <v>22</v>
      </c>
      <c r="C24" s="55"/>
      <c r="D24" s="56" t="s">
        <v>23</v>
      </c>
      <c r="E24" s="26"/>
      <c r="F24" s="60">
        <f t="shared" ref="F24:F42" si="0">+C24*E24</f>
        <v>0</v>
      </c>
      <c r="G24" s="58"/>
      <c r="H24" s="61" t="e">
        <f>+F24/$G$477</f>
        <v>#DIV/0!</v>
      </c>
      <c r="I24" s="57"/>
    </row>
    <row r="25" spans="1:9" ht="20.25" customHeight="1">
      <c r="A25" s="42" t="s">
        <v>24</v>
      </c>
      <c r="B25" s="42" t="s">
        <v>25</v>
      </c>
      <c r="C25" s="55"/>
      <c r="D25" s="56" t="s">
        <v>23</v>
      </c>
      <c r="E25" s="26"/>
      <c r="F25" s="60">
        <f t="shared" si="0"/>
        <v>0</v>
      </c>
      <c r="G25" s="58"/>
      <c r="H25" s="61" t="e">
        <f>+F25/$G$477</f>
        <v>#DIV/0!</v>
      </c>
      <c r="I25" s="57"/>
    </row>
    <row r="26" spans="1:9" ht="20.25" customHeight="1">
      <c r="A26" s="42" t="s">
        <v>26</v>
      </c>
      <c r="B26" s="42" t="s">
        <v>27</v>
      </c>
      <c r="C26" s="55"/>
      <c r="D26" s="56" t="s">
        <v>14</v>
      </c>
      <c r="E26" s="26"/>
      <c r="F26" s="60">
        <f t="shared" si="0"/>
        <v>0</v>
      </c>
      <c r="G26" s="58"/>
      <c r="H26" s="61" t="e">
        <f>+F26/$G$477</f>
        <v>#DIV/0!</v>
      </c>
      <c r="I26" s="57"/>
    </row>
    <row r="27" spans="1:9" ht="20.25" customHeight="1">
      <c r="A27" s="42" t="s">
        <v>28</v>
      </c>
      <c r="B27" s="42" t="s">
        <v>29</v>
      </c>
      <c r="C27" s="55"/>
      <c r="D27" s="56" t="s">
        <v>23</v>
      </c>
      <c r="E27" s="26"/>
      <c r="F27" s="60">
        <f t="shared" si="0"/>
        <v>0</v>
      </c>
      <c r="G27" s="58"/>
      <c r="H27" s="61" t="e">
        <f>+F27/$G$477</f>
        <v>#DIV/0!</v>
      </c>
      <c r="I27" s="57"/>
    </row>
    <row r="28" spans="1:9" ht="20.25" customHeight="1">
      <c r="A28" s="41" t="s">
        <v>30</v>
      </c>
      <c r="B28" s="41" t="s">
        <v>31</v>
      </c>
      <c r="C28" s="55"/>
      <c r="D28" s="56"/>
      <c r="E28" s="26"/>
      <c r="F28" s="57"/>
      <c r="G28" s="58"/>
      <c r="H28" s="62"/>
      <c r="I28" s="57"/>
    </row>
    <row r="29" spans="1:9" ht="20.25" customHeight="1">
      <c r="A29" s="42" t="s">
        <v>32</v>
      </c>
      <c r="B29" s="42" t="s">
        <v>33</v>
      </c>
      <c r="C29" s="55"/>
      <c r="D29" s="56" t="s">
        <v>34</v>
      </c>
      <c r="E29" s="26"/>
      <c r="F29" s="60">
        <f t="shared" si="0"/>
        <v>0</v>
      </c>
      <c r="G29" s="58"/>
      <c r="H29" s="61" t="e">
        <f t="shared" ref="H29:H35" si="1">+F29/$G$477</f>
        <v>#DIV/0!</v>
      </c>
      <c r="I29" s="57"/>
    </row>
    <row r="30" spans="1:9" ht="20.25" customHeight="1">
      <c r="A30" s="42" t="s">
        <v>35</v>
      </c>
      <c r="B30" s="42" t="s">
        <v>36</v>
      </c>
      <c r="C30" s="55"/>
      <c r="D30" s="56" t="s">
        <v>14</v>
      </c>
      <c r="E30" s="26"/>
      <c r="F30" s="60">
        <f t="shared" si="0"/>
        <v>0</v>
      </c>
      <c r="G30" s="58"/>
      <c r="H30" s="61" t="e">
        <f t="shared" si="1"/>
        <v>#DIV/0!</v>
      </c>
      <c r="I30" s="57"/>
    </row>
    <row r="31" spans="1:9" ht="20.25" customHeight="1">
      <c r="A31" s="42" t="s">
        <v>37</v>
      </c>
      <c r="B31" s="42" t="s">
        <v>38</v>
      </c>
      <c r="C31" s="55"/>
      <c r="D31" s="56" t="s">
        <v>14</v>
      </c>
      <c r="E31" s="26"/>
      <c r="F31" s="60">
        <f t="shared" si="0"/>
        <v>0</v>
      </c>
      <c r="G31" s="58"/>
      <c r="H31" s="61" t="e">
        <f t="shared" si="1"/>
        <v>#DIV/0!</v>
      </c>
      <c r="I31" s="57"/>
    </row>
    <row r="32" spans="1:9" ht="20.25" customHeight="1">
      <c r="A32" s="42" t="s">
        <v>39</v>
      </c>
      <c r="B32" s="42" t="s">
        <v>40</v>
      </c>
      <c r="C32" s="55"/>
      <c r="D32" s="56" t="s">
        <v>14</v>
      </c>
      <c r="E32" s="26"/>
      <c r="F32" s="60">
        <f t="shared" si="0"/>
        <v>0</v>
      </c>
      <c r="G32" s="58"/>
      <c r="H32" s="61" t="e">
        <f t="shared" si="1"/>
        <v>#DIV/0!</v>
      </c>
      <c r="I32" s="57"/>
    </row>
    <row r="33" spans="1:9" ht="20.25" customHeight="1">
      <c r="A33" s="42" t="s">
        <v>41</v>
      </c>
      <c r="B33" s="42" t="s">
        <v>42</v>
      </c>
      <c r="C33" s="55"/>
      <c r="D33" s="56" t="s">
        <v>14</v>
      </c>
      <c r="E33" s="26"/>
      <c r="F33" s="60">
        <f t="shared" si="0"/>
        <v>0</v>
      </c>
      <c r="G33" s="58"/>
      <c r="H33" s="61" t="e">
        <f t="shared" si="1"/>
        <v>#DIV/0!</v>
      </c>
      <c r="I33" s="57"/>
    </row>
    <row r="34" spans="1:9" ht="20.25" customHeight="1">
      <c r="A34" s="42" t="s">
        <v>43</v>
      </c>
      <c r="B34" s="42" t="s">
        <v>44</v>
      </c>
      <c r="C34" s="55"/>
      <c r="D34" s="56" t="s">
        <v>14</v>
      </c>
      <c r="E34" s="26"/>
      <c r="F34" s="60">
        <f t="shared" si="0"/>
        <v>0</v>
      </c>
      <c r="G34" s="58"/>
      <c r="H34" s="61" t="e">
        <f t="shared" si="1"/>
        <v>#DIV/0!</v>
      </c>
      <c r="I34" s="57"/>
    </row>
    <row r="35" spans="1:9" ht="20.25" customHeight="1">
      <c r="A35" s="42" t="s">
        <v>45</v>
      </c>
      <c r="B35" s="42" t="s">
        <v>46</v>
      </c>
      <c r="C35" s="55"/>
      <c r="D35" s="56" t="s">
        <v>14</v>
      </c>
      <c r="E35" s="26"/>
      <c r="F35" s="60">
        <f t="shared" si="0"/>
        <v>0</v>
      </c>
      <c r="G35" s="58"/>
      <c r="H35" s="61" t="e">
        <f t="shared" si="1"/>
        <v>#DIV/0!</v>
      </c>
      <c r="I35" s="57"/>
    </row>
    <row r="36" spans="1:9" ht="20.25" customHeight="1">
      <c r="A36" s="41" t="s">
        <v>47</v>
      </c>
      <c r="B36" s="41" t="s">
        <v>48</v>
      </c>
      <c r="C36" s="55"/>
      <c r="D36" s="56"/>
      <c r="E36" s="26"/>
      <c r="F36" s="57"/>
      <c r="G36" s="58"/>
      <c r="H36" s="62"/>
      <c r="I36" s="57"/>
    </row>
    <row r="37" spans="1:9" ht="20.25" customHeight="1">
      <c r="A37" s="42" t="s">
        <v>49</v>
      </c>
      <c r="B37" s="42" t="s">
        <v>50</v>
      </c>
      <c r="C37" s="55"/>
      <c r="D37" s="56" t="s">
        <v>14</v>
      </c>
      <c r="E37" s="26"/>
      <c r="F37" s="60">
        <f t="shared" si="0"/>
        <v>0</v>
      </c>
      <c r="G37" s="58"/>
      <c r="H37" s="61" t="e">
        <f>+F37/$G$477</f>
        <v>#DIV/0!</v>
      </c>
      <c r="I37" s="57"/>
    </row>
    <row r="38" spans="1:9" ht="20.25" customHeight="1">
      <c r="A38" s="42" t="s">
        <v>51</v>
      </c>
      <c r="B38" s="42" t="s">
        <v>52</v>
      </c>
      <c r="C38" s="55"/>
      <c r="D38" s="56" t="s">
        <v>14</v>
      </c>
      <c r="E38" s="26"/>
      <c r="F38" s="60">
        <f t="shared" si="0"/>
        <v>0</v>
      </c>
      <c r="G38" s="58"/>
      <c r="H38" s="61" t="e">
        <f>+F38/$G$477</f>
        <v>#DIV/0!</v>
      </c>
      <c r="I38" s="57"/>
    </row>
    <row r="39" spans="1:9" ht="20.25" customHeight="1">
      <c r="A39" s="42" t="s">
        <v>53</v>
      </c>
      <c r="B39" s="42" t="s">
        <v>54</v>
      </c>
      <c r="C39" s="55"/>
      <c r="D39" s="56" t="s">
        <v>14</v>
      </c>
      <c r="E39" s="26"/>
      <c r="F39" s="60">
        <f t="shared" si="0"/>
        <v>0</v>
      </c>
      <c r="G39" s="58"/>
      <c r="H39" s="61" t="e">
        <f>+F39/$G$477</f>
        <v>#DIV/0!</v>
      </c>
      <c r="I39" s="57"/>
    </row>
    <row r="40" spans="1:9" ht="20.25" customHeight="1">
      <c r="A40" s="42" t="s">
        <v>55</v>
      </c>
      <c r="B40" s="42" t="s">
        <v>56</v>
      </c>
      <c r="C40" s="55"/>
      <c r="D40" s="56" t="s">
        <v>14</v>
      </c>
      <c r="E40" s="26"/>
      <c r="F40" s="60">
        <f t="shared" si="0"/>
        <v>0</v>
      </c>
      <c r="G40" s="58"/>
      <c r="H40" s="61" t="e">
        <f>+F40/$G$477</f>
        <v>#DIV/0!</v>
      </c>
      <c r="I40" s="57"/>
    </row>
    <row r="41" spans="1:9" ht="20.25" customHeight="1">
      <c r="A41" s="41" t="s">
        <v>57</v>
      </c>
      <c r="B41" s="41" t="s">
        <v>58</v>
      </c>
      <c r="C41" s="55"/>
      <c r="D41" s="56"/>
      <c r="E41" s="26"/>
      <c r="F41" s="57"/>
      <c r="G41" s="58"/>
      <c r="H41" s="62"/>
      <c r="I41" s="57"/>
    </row>
    <row r="42" spans="1:9" ht="21">
      <c r="A42" s="42" t="s">
        <v>59</v>
      </c>
      <c r="B42" s="42" t="s">
        <v>60</v>
      </c>
      <c r="C42" s="55"/>
      <c r="D42" s="56" t="s">
        <v>14</v>
      </c>
      <c r="E42" s="26"/>
      <c r="F42" s="60">
        <f t="shared" si="0"/>
        <v>0</v>
      </c>
      <c r="G42" s="58"/>
      <c r="H42" s="61" t="e">
        <f>+F42/$G$477</f>
        <v>#DIV/0!</v>
      </c>
      <c r="I42" s="57"/>
    </row>
    <row r="43" spans="1:9" ht="21.75" thickBot="1">
      <c r="A43" s="41"/>
      <c r="B43" s="41"/>
      <c r="C43" s="52"/>
      <c r="D43" s="53"/>
      <c r="E43" s="26"/>
      <c r="F43" s="57"/>
      <c r="G43" s="58"/>
      <c r="H43" s="62"/>
      <c r="I43" s="57"/>
    </row>
    <row r="44" spans="1:9" ht="21" customHeight="1" thickBot="1">
      <c r="A44" s="43" t="s">
        <v>61</v>
      </c>
      <c r="B44" s="44" t="s">
        <v>62</v>
      </c>
      <c r="C44" s="45"/>
      <c r="D44" s="46"/>
      <c r="E44" s="47"/>
      <c r="F44" s="47"/>
      <c r="G44" s="43">
        <f>SUM(F46:F46)</f>
        <v>0</v>
      </c>
      <c r="H44" s="48"/>
      <c r="I44" s="49" t="e">
        <f>SUM(H46:H46)</f>
        <v>#DIV/0!</v>
      </c>
    </row>
    <row r="45" spans="1:9" ht="21" customHeight="1">
      <c r="A45" s="50"/>
      <c r="B45" s="51"/>
      <c r="C45" s="63"/>
      <c r="D45" s="53"/>
      <c r="E45" s="52"/>
      <c r="F45" s="52"/>
      <c r="G45" s="50"/>
      <c r="H45" s="50"/>
      <c r="I45" s="54"/>
    </row>
    <row r="46" spans="1:9" ht="21">
      <c r="A46" s="42" t="s">
        <v>63</v>
      </c>
      <c r="B46" s="42" t="s">
        <v>64</v>
      </c>
      <c r="C46" s="55"/>
      <c r="D46" s="56" t="s">
        <v>65</v>
      </c>
      <c r="E46" s="26"/>
      <c r="F46" s="60">
        <f>+C46*E46</f>
        <v>0</v>
      </c>
      <c r="G46" s="58"/>
      <c r="H46" s="61" t="e">
        <f>+F46/$G$477</f>
        <v>#DIV/0!</v>
      </c>
      <c r="I46" s="57"/>
    </row>
    <row r="47" spans="1:9" ht="21.75" thickBot="1">
      <c r="A47" s="41"/>
      <c r="B47" s="41"/>
      <c r="C47" s="52"/>
      <c r="D47" s="53"/>
      <c r="E47" s="26"/>
      <c r="F47" s="57"/>
      <c r="G47" s="58"/>
      <c r="H47" s="62"/>
      <c r="I47" s="57"/>
    </row>
    <row r="48" spans="1:9" ht="21" thickBot="1">
      <c r="A48" s="43" t="s">
        <v>66</v>
      </c>
      <c r="B48" s="44" t="s">
        <v>67</v>
      </c>
      <c r="C48" s="45"/>
      <c r="D48" s="46"/>
      <c r="E48" s="47"/>
      <c r="F48" s="47"/>
      <c r="G48" s="43">
        <f>SUM(F50:F52)</f>
        <v>0</v>
      </c>
      <c r="H48" s="48"/>
      <c r="I48" s="49" t="e">
        <f>SUM(H50:H52)</f>
        <v>#DIV/0!</v>
      </c>
    </row>
    <row r="49" spans="1:10" ht="20.25">
      <c r="A49" s="50"/>
      <c r="B49" s="51"/>
      <c r="C49" s="52"/>
      <c r="D49" s="53"/>
      <c r="E49" s="52"/>
      <c r="F49" s="52"/>
      <c r="G49" s="50"/>
      <c r="H49" s="50"/>
      <c r="I49" s="54"/>
    </row>
    <row r="50" spans="1:10" ht="21">
      <c r="A50" s="78">
        <v>3.3</v>
      </c>
      <c r="B50" s="77" t="s">
        <v>68</v>
      </c>
      <c r="C50" s="55"/>
      <c r="D50" s="56" t="s">
        <v>65</v>
      </c>
      <c r="E50" s="52"/>
      <c r="F50" s="60">
        <f t="shared" ref="F50:F51" si="2">+C50*E50</f>
        <v>0</v>
      </c>
      <c r="G50" s="58"/>
      <c r="H50" s="61" t="e">
        <f t="shared" ref="H50:H51" si="3">+F50/$G$477</f>
        <v>#DIV/0!</v>
      </c>
      <c r="I50" s="54"/>
    </row>
    <row r="51" spans="1:10" ht="21">
      <c r="A51" s="78">
        <v>3.4</v>
      </c>
      <c r="B51" s="77" t="s">
        <v>69</v>
      </c>
      <c r="C51" s="55"/>
      <c r="D51" s="56" t="s">
        <v>65</v>
      </c>
      <c r="E51" s="52"/>
      <c r="F51" s="60">
        <f t="shared" si="2"/>
        <v>0</v>
      </c>
      <c r="G51" s="58"/>
      <c r="H51" s="61" t="e">
        <f t="shared" si="3"/>
        <v>#DIV/0!</v>
      </c>
      <c r="I51" s="54"/>
    </row>
    <row r="52" spans="1:10" ht="21">
      <c r="A52" s="79">
        <v>3.6</v>
      </c>
      <c r="B52" s="42" t="s">
        <v>70</v>
      </c>
      <c r="C52" s="55"/>
      <c r="D52" s="56" t="s">
        <v>65</v>
      </c>
      <c r="E52" s="26"/>
      <c r="F52" s="60">
        <f>+C52*E52</f>
        <v>0</v>
      </c>
      <c r="G52" s="58"/>
      <c r="H52" s="61" t="e">
        <f>+F52/$G$477</f>
        <v>#DIV/0!</v>
      </c>
      <c r="I52" s="57"/>
    </row>
    <row r="53" spans="1:10" ht="21.75" thickBot="1">
      <c r="A53" s="41"/>
      <c r="B53" s="41"/>
      <c r="C53" s="52"/>
      <c r="D53" s="53"/>
      <c r="E53" s="26"/>
      <c r="F53" s="57"/>
      <c r="G53" s="58"/>
      <c r="H53" s="62"/>
      <c r="I53" s="57"/>
    </row>
    <row r="54" spans="1:10" ht="21" thickBot="1">
      <c r="A54" s="43" t="s">
        <v>71</v>
      </c>
      <c r="B54" s="44" t="s">
        <v>72</v>
      </c>
      <c r="C54" s="45"/>
      <c r="D54" s="46"/>
      <c r="E54" s="47"/>
      <c r="F54" s="47"/>
      <c r="G54" s="43">
        <f>SUM(F58:F69)</f>
        <v>0</v>
      </c>
      <c r="H54" s="48"/>
      <c r="I54" s="49" t="e">
        <f>SUM(H58:H69)</f>
        <v>#DIV/0!</v>
      </c>
      <c r="J54" s="34"/>
    </row>
    <row r="55" spans="1:10" ht="20.25">
      <c r="A55" s="50"/>
      <c r="B55" s="51"/>
      <c r="C55" s="52"/>
      <c r="D55" s="53"/>
      <c r="E55" s="52"/>
      <c r="F55" s="52"/>
      <c r="G55" s="50"/>
      <c r="H55" s="50"/>
      <c r="I55" s="54"/>
      <c r="J55" s="34"/>
    </row>
    <row r="56" spans="1:10" ht="21">
      <c r="A56" s="41" t="s">
        <v>73</v>
      </c>
      <c r="B56" s="41" t="s">
        <v>74</v>
      </c>
      <c r="C56" s="55"/>
      <c r="D56" s="56"/>
      <c r="E56" s="26"/>
      <c r="F56" s="57"/>
      <c r="G56" s="58"/>
      <c r="H56" s="62"/>
      <c r="I56" s="57"/>
      <c r="J56" s="34"/>
    </row>
    <row r="57" spans="1:10" ht="21">
      <c r="A57" s="42"/>
      <c r="B57" s="41" t="s">
        <v>75</v>
      </c>
      <c r="C57" s="55"/>
      <c r="D57" s="56"/>
      <c r="E57" s="26"/>
      <c r="F57" s="57"/>
      <c r="G57" s="58"/>
      <c r="H57" s="62"/>
      <c r="I57" s="57"/>
      <c r="J57" s="34"/>
    </row>
    <row r="58" spans="1:10" ht="21">
      <c r="A58" s="42" t="s">
        <v>76</v>
      </c>
      <c r="B58" s="42" t="s">
        <v>77</v>
      </c>
      <c r="C58" s="55"/>
      <c r="D58" s="56" t="s">
        <v>65</v>
      </c>
      <c r="E58" s="26"/>
      <c r="F58" s="60">
        <f>+C58*E58</f>
        <v>0</v>
      </c>
      <c r="G58" s="58"/>
      <c r="H58" s="61" t="e">
        <f>+F58/$G$477</f>
        <v>#DIV/0!</v>
      </c>
      <c r="I58" s="57"/>
      <c r="J58" s="34"/>
    </row>
    <row r="59" spans="1:10" ht="21">
      <c r="A59" s="42" t="s">
        <v>78</v>
      </c>
      <c r="B59" s="42" t="s">
        <v>79</v>
      </c>
      <c r="C59" s="55"/>
      <c r="D59" s="56" t="s">
        <v>65</v>
      </c>
      <c r="E59" s="26"/>
      <c r="F59" s="60">
        <f>+C59*E59</f>
        <v>0</v>
      </c>
      <c r="G59" s="58"/>
      <c r="H59" s="61" t="e">
        <f>+F59/$G$477</f>
        <v>#DIV/0!</v>
      </c>
      <c r="I59" s="57"/>
      <c r="J59" s="34"/>
    </row>
    <row r="60" spans="1:10" ht="21">
      <c r="A60" s="41" t="s">
        <v>80</v>
      </c>
      <c r="B60" s="41" t="s">
        <v>81</v>
      </c>
      <c r="C60" s="55"/>
      <c r="D60" s="56"/>
      <c r="E60" s="26"/>
      <c r="F60" s="57"/>
      <c r="G60" s="58"/>
      <c r="H60" s="62"/>
      <c r="I60" s="57"/>
    </row>
    <row r="61" spans="1:10" ht="21">
      <c r="A61" s="42" t="s">
        <v>82</v>
      </c>
      <c r="B61" s="42" t="s">
        <v>83</v>
      </c>
      <c r="C61" s="55"/>
      <c r="D61" s="56" t="s">
        <v>65</v>
      </c>
      <c r="E61" s="55"/>
      <c r="F61" s="60">
        <f t="shared" ref="F61:F64" si="4">+C61*E61</f>
        <v>0</v>
      </c>
      <c r="G61" s="58"/>
      <c r="H61" s="61" t="e">
        <f>+F61/$G$477</f>
        <v>#DIV/0!</v>
      </c>
      <c r="I61" s="65"/>
    </row>
    <row r="62" spans="1:10" ht="21">
      <c r="A62" s="41" t="s">
        <v>84</v>
      </c>
      <c r="B62" s="41" t="s">
        <v>85</v>
      </c>
      <c r="C62" s="55"/>
      <c r="D62" s="56"/>
      <c r="E62" s="26"/>
      <c r="F62" s="57"/>
      <c r="G62" s="58"/>
      <c r="H62" s="62"/>
      <c r="I62" s="57"/>
    </row>
    <row r="63" spans="1:10" ht="21">
      <c r="A63" s="42" t="s">
        <v>86</v>
      </c>
      <c r="B63" s="42" t="s">
        <v>87</v>
      </c>
      <c r="C63" s="55"/>
      <c r="D63" s="56" t="s">
        <v>65</v>
      </c>
      <c r="E63" s="26"/>
      <c r="F63" s="60">
        <f t="shared" si="4"/>
        <v>0</v>
      </c>
      <c r="G63" s="58"/>
      <c r="H63" s="61" t="e">
        <f>+F63/$G$477</f>
        <v>#DIV/0!</v>
      </c>
      <c r="I63" s="57"/>
      <c r="J63" s="34"/>
    </row>
    <row r="64" spans="1:10" ht="21">
      <c r="A64" s="42" t="s">
        <v>88</v>
      </c>
      <c r="B64" s="42" t="s">
        <v>89</v>
      </c>
      <c r="C64" s="55"/>
      <c r="D64" s="56" t="s">
        <v>65</v>
      </c>
      <c r="E64" s="26"/>
      <c r="F64" s="60">
        <f t="shared" si="4"/>
        <v>0</v>
      </c>
      <c r="G64" s="58"/>
      <c r="H64" s="61" t="e">
        <f>+F64/$G$477</f>
        <v>#DIV/0!</v>
      </c>
      <c r="I64" s="57"/>
      <c r="J64" s="34"/>
    </row>
    <row r="65" spans="1:10" ht="21">
      <c r="A65" s="41" t="s">
        <v>90</v>
      </c>
      <c r="B65" s="41" t="s">
        <v>91</v>
      </c>
      <c r="C65" s="55"/>
      <c r="D65" s="56"/>
      <c r="E65" s="26"/>
      <c r="F65" s="57"/>
      <c r="G65" s="58"/>
      <c r="H65" s="62"/>
      <c r="I65" s="57"/>
      <c r="J65" s="34"/>
    </row>
    <row r="66" spans="1:10" ht="21">
      <c r="A66" s="42"/>
      <c r="B66" s="41" t="s">
        <v>92</v>
      </c>
      <c r="C66" s="55"/>
      <c r="D66" s="56"/>
      <c r="E66" s="26"/>
      <c r="F66" s="57"/>
      <c r="G66" s="58"/>
      <c r="H66" s="62"/>
      <c r="I66" s="57"/>
      <c r="J66" s="34"/>
    </row>
    <row r="67" spans="1:10" ht="41.25">
      <c r="A67" s="42" t="s">
        <v>93</v>
      </c>
      <c r="B67" s="55" t="s">
        <v>94</v>
      </c>
      <c r="C67" s="55"/>
      <c r="D67" s="56" t="s">
        <v>65</v>
      </c>
      <c r="E67" s="26"/>
      <c r="F67" s="60">
        <f>+C67*E67</f>
        <v>0</v>
      </c>
      <c r="G67" s="58"/>
      <c r="H67" s="61" t="e">
        <f>+F67/$G$477</f>
        <v>#DIV/0!</v>
      </c>
      <c r="I67" s="57"/>
      <c r="J67" s="34"/>
    </row>
    <row r="68" spans="1:10" ht="21">
      <c r="A68" s="42"/>
      <c r="B68" s="41" t="s">
        <v>95</v>
      </c>
      <c r="C68" s="55"/>
      <c r="D68" s="56"/>
      <c r="E68" s="26"/>
      <c r="F68" s="57"/>
      <c r="G68" s="58"/>
      <c r="H68" s="62"/>
      <c r="I68" s="57"/>
      <c r="J68" s="34"/>
    </row>
    <row r="69" spans="1:10" ht="21">
      <c r="A69" s="42" t="s">
        <v>96</v>
      </c>
      <c r="B69" s="42" t="s">
        <v>97</v>
      </c>
      <c r="C69" s="55"/>
      <c r="D69" s="56" t="s">
        <v>65</v>
      </c>
      <c r="E69" s="26"/>
      <c r="F69" s="60">
        <f>+C69*E69</f>
        <v>0</v>
      </c>
      <c r="G69" s="58"/>
      <c r="H69" s="61" t="e">
        <f>+F69/$G$477</f>
        <v>#DIV/0!</v>
      </c>
      <c r="I69" s="57"/>
      <c r="J69" s="34"/>
    </row>
    <row r="70" spans="1:10" ht="21.75" thickBot="1">
      <c r="A70" s="41"/>
      <c r="B70" s="41"/>
      <c r="C70" s="52"/>
      <c r="D70" s="53"/>
      <c r="E70" s="26"/>
      <c r="F70" s="57"/>
      <c r="G70" s="58"/>
      <c r="H70" s="62"/>
      <c r="I70" s="57"/>
      <c r="J70" s="40"/>
    </row>
    <row r="71" spans="1:10" ht="21" thickBot="1">
      <c r="A71" s="80">
        <v>6</v>
      </c>
      <c r="B71" s="44" t="s">
        <v>98</v>
      </c>
      <c r="C71" s="45"/>
      <c r="D71" s="46"/>
      <c r="E71" s="47"/>
      <c r="F71" s="47"/>
      <c r="G71" s="43">
        <f>SUM(F74:F84)</f>
        <v>0</v>
      </c>
      <c r="H71" s="48"/>
      <c r="I71" s="49" t="e">
        <f>SUM(H74:H84)</f>
        <v>#DIV/0!</v>
      </c>
      <c r="J71" s="40"/>
    </row>
    <row r="72" spans="1:10" ht="20.25">
      <c r="A72" s="50"/>
      <c r="B72" s="51"/>
      <c r="C72" s="52"/>
      <c r="D72" s="53"/>
      <c r="E72" s="52"/>
      <c r="F72" s="52"/>
      <c r="G72" s="50"/>
      <c r="H72" s="50"/>
      <c r="I72" s="54"/>
      <c r="J72" s="40"/>
    </row>
    <row r="73" spans="1:10" ht="21">
      <c r="A73" s="41"/>
      <c r="B73" s="41" t="s">
        <v>99</v>
      </c>
      <c r="C73" s="55"/>
      <c r="D73" s="56"/>
      <c r="E73" s="26"/>
      <c r="F73" s="57"/>
      <c r="G73" s="58"/>
      <c r="H73" s="62"/>
      <c r="I73" s="57"/>
      <c r="J73" s="40"/>
    </row>
    <row r="74" spans="1:10" ht="21">
      <c r="A74" s="42">
        <v>6.1</v>
      </c>
      <c r="B74" s="42" t="s">
        <v>100</v>
      </c>
      <c r="C74" s="55"/>
      <c r="D74" s="56" t="s">
        <v>101</v>
      </c>
      <c r="E74" s="26"/>
      <c r="F74" s="60">
        <f t="shared" ref="F74" si="5">+C74*E74</f>
        <v>0</v>
      </c>
      <c r="G74" s="58"/>
      <c r="H74" s="61" t="e">
        <f t="shared" ref="H74:H79" si="6">+F74/$G$477</f>
        <v>#DIV/0!</v>
      </c>
      <c r="I74" s="57"/>
      <c r="J74" s="40"/>
    </row>
    <row r="75" spans="1:10" ht="21">
      <c r="A75" s="42" t="s">
        <v>102</v>
      </c>
      <c r="B75" s="42" t="s">
        <v>103</v>
      </c>
      <c r="C75" s="55"/>
      <c r="D75" s="56" t="s">
        <v>101</v>
      </c>
      <c r="E75" s="26"/>
      <c r="F75" s="60">
        <f t="shared" ref="F75:F84" si="7">+C75*E75</f>
        <v>0</v>
      </c>
      <c r="G75" s="58"/>
      <c r="H75" s="61" t="e">
        <f t="shared" si="6"/>
        <v>#DIV/0!</v>
      </c>
      <c r="I75" s="57"/>
      <c r="J75" s="40"/>
    </row>
    <row r="76" spans="1:10" ht="21">
      <c r="A76" s="42" t="s">
        <v>104</v>
      </c>
      <c r="B76" s="42" t="s">
        <v>105</v>
      </c>
      <c r="C76" s="55"/>
      <c r="D76" s="56" t="s">
        <v>101</v>
      </c>
      <c r="E76" s="26"/>
      <c r="F76" s="60">
        <f t="shared" si="7"/>
        <v>0</v>
      </c>
      <c r="G76" s="58"/>
      <c r="H76" s="61" t="e">
        <f t="shared" si="6"/>
        <v>#DIV/0!</v>
      </c>
      <c r="I76" s="57"/>
      <c r="J76" s="40"/>
    </row>
    <row r="77" spans="1:10" ht="21">
      <c r="A77" s="42" t="s">
        <v>106</v>
      </c>
      <c r="B77" s="42" t="s">
        <v>107</v>
      </c>
      <c r="C77" s="55"/>
      <c r="D77" s="56" t="s">
        <v>101</v>
      </c>
      <c r="E77" s="26"/>
      <c r="F77" s="60">
        <f t="shared" si="7"/>
        <v>0</v>
      </c>
      <c r="G77" s="58"/>
      <c r="H77" s="61" t="e">
        <f t="shared" si="6"/>
        <v>#DIV/0!</v>
      </c>
      <c r="I77" s="57"/>
      <c r="J77" s="40"/>
    </row>
    <row r="78" spans="1:10" ht="21">
      <c r="A78" s="42" t="s">
        <v>108</v>
      </c>
      <c r="B78" s="42" t="s">
        <v>109</v>
      </c>
      <c r="C78" s="55"/>
      <c r="D78" s="56" t="s">
        <v>101</v>
      </c>
      <c r="E78" s="26"/>
      <c r="F78" s="60">
        <f t="shared" si="7"/>
        <v>0</v>
      </c>
      <c r="G78" s="58"/>
      <c r="H78" s="61" t="e">
        <f t="shared" si="6"/>
        <v>#DIV/0!</v>
      </c>
      <c r="I78" s="57"/>
      <c r="J78" s="32"/>
    </row>
    <row r="79" spans="1:10" ht="21">
      <c r="A79" s="42" t="s">
        <v>110</v>
      </c>
      <c r="B79" s="42" t="s">
        <v>111</v>
      </c>
      <c r="C79" s="55"/>
      <c r="D79" s="56" t="s">
        <v>101</v>
      </c>
      <c r="E79" s="26"/>
      <c r="F79" s="60">
        <f t="shared" si="7"/>
        <v>0</v>
      </c>
      <c r="G79" s="58"/>
      <c r="H79" s="61" t="e">
        <f t="shared" si="6"/>
        <v>#DIV/0!</v>
      </c>
      <c r="I79" s="57"/>
      <c r="J79" s="40"/>
    </row>
    <row r="80" spans="1:10" ht="21">
      <c r="A80" s="42"/>
      <c r="B80" s="41" t="s">
        <v>112</v>
      </c>
      <c r="C80" s="55"/>
      <c r="D80" s="56"/>
      <c r="E80" s="26"/>
      <c r="F80" s="57"/>
      <c r="G80" s="58"/>
      <c r="H80" s="62"/>
      <c r="I80" s="57"/>
      <c r="J80" s="40"/>
    </row>
    <row r="81" spans="1:10" ht="21">
      <c r="A81" s="42">
        <v>6.14</v>
      </c>
      <c r="B81" s="42" t="s">
        <v>113</v>
      </c>
      <c r="C81" s="55"/>
      <c r="D81" s="56" t="s">
        <v>101</v>
      </c>
      <c r="E81" s="26"/>
      <c r="F81" s="60">
        <f t="shared" si="7"/>
        <v>0</v>
      </c>
      <c r="G81" s="58"/>
      <c r="H81" s="61" t="e">
        <f>+F81/$G$477</f>
        <v>#DIV/0!</v>
      </c>
      <c r="I81" s="57"/>
      <c r="J81" s="40"/>
    </row>
    <row r="82" spans="1:10" ht="21">
      <c r="A82" s="42">
        <v>6.17</v>
      </c>
      <c r="B82" s="42" t="s">
        <v>114</v>
      </c>
      <c r="C82" s="55"/>
      <c r="D82" s="56" t="s">
        <v>101</v>
      </c>
      <c r="E82" s="26"/>
      <c r="F82" s="60">
        <f t="shared" si="7"/>
        <v>0</v>
      </c>
      <c r="G82" s="58"/>
      <c r="H82" s="61" t="e">
        <f>+F82/$G$477</f>
        <v>#DIV/0!</v>
      </c>
      <c r="I82" s="57"/>
      <c r="J82" s="33"/>
    </row>
    <row r="83" spans="1:10" ht="21">
      <c r="A83" s="42"/>
      <c r="B83" s="41" t="s">
        <v>115</v>
      </c>
      <c r="C83" s="55"/>
      <c r="D83" s="56"/>
      <c r="E83" s="26"/>
      <c r="F83" s="57"/>
      <c r="G83" s="58"/>
      <c r="H83" s="62"/>
      <c r="I83" s="57"/>
      <c r="J83" s="32"/>
    </row>
    <row r="84" spans="1:10" ht="21">
      <c r="A84" s="42">
        <v>6.23</v>
      </c>
      <c r="B84" s="42" t="s">
        <v>116</v>
      </c>
      <c r="C84" s="55"/>
      <c r="D84" s="56" t="s">
        <v>65</v>
      </c>
      <c r="E84" s="26"/>
      <c r="F84" s="60">
        <f t="shared" si="7"/>
        <v>0</v>
      </c>
      <c r="G84" s="58"/>
      <c r="H84" s="61" t="e">
        <f>+F84/$G$477</f>
        <v>#DIV/0!</v>
      </c>
      <c r="I84" s="57"/>
      <c r="J84" s="40"/>
    </row>
    <row r="85" spans="1:10" ht="21.75" thickBot="1">
      <c r="A85" s="41"/>
      <c r="B85" s="41"/>
      <c r="C85" s="52"/>
      <c r="D85" s="53"/>
      <c r="E85" s="26"/>
      <c r="F85" s="57"/>
      <c r="G85" s="58"/>
      <c r="H85" s="62"/>
      <c r="I85" s="57"/>
      <c r="J85" s="34"/>
    </row>
    <row r="86" spans="1:10" ht="21" thickBot="1">
      <c r="A86" s="80">
        <v>8</v>
      </c>
      <c r="B86" s="44" t="s">
        <v>117</v>
      </c>
      <c r="C86" s="45"/>
      <c r="D86" s="46"/>
      <c r="E86" s="47"/>
      <c r="F86" s="47"/>
      <c r="G86" s="43">
        <f>SUM(F89:F90)</f>
        <v>0</v>
      </c>
      <c r="H86" s="48"/>
      <c r="I86" s="49" t="e">
        <f>SUM(H89:H90)</f>
        <v>#DIV/0!</v>
      </c>
      <c r="J86" s="34"/>
    </row>
    <row r="87" spans="1:10" ht="20.25">
      <c r="A87" s="50"/>
      <c r="B87" s="51"/>
      <c r="C87" s="52"/>
      <c r="D87" s="53"/>
      <c r="E87" s="52"/>
      <c r="F87" s="52"/>
      <c r="G87" s="50"/>
      <c r="H87" s="50"/>
      <c r="I87" s="54"/>
      <c r="J87" s="34"/>
    </row>
    <row r="88" spans="1:10" ht="21">
      <c r="A88" s="41"/>
      <c r="B88" s="41" t="s">
        <v>118</v>
      </c>
      <c r="C88" s="55"/>
      <c r="D88" s="56"/>
      <c r="E88" s="26"/>
      <c r="F88" s="57"/>
      <c r="G88" s="58"/>
      <c r="H88" s="62"/>
      <c r="I88" s="57"/>
      <c r="J88" s="34"/>
    </row>
    <row r="89" spans="1:10" ht="21">
      <c r="A89" s="42">
        <v>8.1999999999999993</v>
      </c>
      <c r="B89" s="42" t="s">
        <v>119</v>
      </c>
      <c r="C89" s="55"/>
      <c r="D89" s="56" t="s">
        <v>65</v>
      </c>
      <c r="E89" s="26"/>
      <c r="F89" s="60">
        <f t="shared" ref="F89" si="8">+C89*E89</f>
        <v>0</v>
      </c>
      <c r="G89" s="58"/>
      <c r="H89" s="61" t="e">
        <f>+F89/$G$477</f>
        <v>#DIV/0!</v>
      </c>
      <c r="I89" s="57"/>
      <c r="J89" s="32"/>
    </row>
    <row r="90" spans="1:10" ht="21">
      <c r="A90" s="42">
        <v>8.3000000000000007</v>
      </c>
      <c r="B90" s="42" t="s">
        <v>120</v>
      </c>
      <c r="C90" s="55"/>
      <c r="D90" s="56" t="s">
        <v>65</v>
      </c>
      <c r="E90" s="26"/>
      <c r="F90" s="60">
        <f t="shared" ref="F90" si="9">+C90*E90</f>
        <v>0</v>
      </c>
      <c r="G90" s="58"/>
      <c r="H90" s="61" t="e">
        <f>+F90/$G$477</f>
        <v>#DIV/0!</v>
      </c>
      <c r="I90" s="57"/>
      <c r="J90" s="33"/>
    </row>
    <row r="91" spans="1:10" ht="21.75" thickBot="1">
      <c r="A91" s="41"/>
      <c r="B91" s="41"/>
      <c r="C91" s="52"/>
      <c r="D91" s="53"/>
      <c r="E91" s="26"/>
      <c r="F91" s="57"/>
      <c r="G91" s="58"/>
      <c r="H91" s="62"/>
      <c r="I91" s="57"/>
      <c r="J91" s="34"/>
    </row>
    <row r="92" spans="1:10" ht="21" thickBot="1">
      <c r="A92" s="43" t="s">
        <v>121</v>
      </c>
      <c r="B92" s="44" t="s">
        <v>122</v>
      </c>
      <c r="C92" s="45"/>
      <c r="D92" s="46"/>
      <c r="E92" s="47"/>
      <c r="F92" s="47"/>
      <c r="G92" s="43">
        <f>SUM(F96:F119)</f>
        <v>0</v>
      </c>
      <c r="H92" s="48"/>
      <c r="I92" s="49" t="e">
        <f>SUM(H96:H119)</f>
        <v>#DIV/0!</v>
      </c>
    </row>
    <row r="93" spans="1:10" ht="20.25">
      <c r="A93" s="50"/>
      <c r="B93" s="51"/>
      <c r="C93" s="52"/>
      <c r="D93" s="53"/>
      <c r="E93" s="52"/>
      <c r="F93" s="52"/>
      <c r="G93" s="50"/>
      <c r="H93" s="50"/>
      <c r="I93" s="54"/>
    </row>
    <row r="94" spans="1:10" ht="20.25">
      <c r="A94" s="41" t="s">
        <v>123</v>
      </c>
      <c r="B94" s="41" t="s">
        <v>124</v>
      </c>
      <c r="C94" s="55"/>
      <c r="D94" s="56"/>
      <c r="E94" s="55"/>
      <c r="F94" s="55"/>
      <c r="G94" s="64"/>
      <c r="H94" s="64"/>
      <c r="I94" s="65"/>
    </row>
    <row r="95" spans="1:10" ht="21">
      <c r="A95" s="41" t="s">
        <v>125</v>
      </c>
      <c r="B95" s="41" t="s">
        <v>126</v>
      </c>
      <c r="C95" s="55"/>
      <c r="D95" s="56"/>
      <c r="E95" s="26"/>
      <c r="F95" s="57"/>
      <c r="G95" s="58"/>
      <c r="H95" s="62"/>
      <c r="I95" s="57"/>
    </row>
    <row r="96" spans="1:10" ht="41.25">
      <c r="A96" s="42" t="s">
        <v>127</v>
      </c>
      <c r="B96" s="55" t="s">
        <v>128</v>
      </c>
      <c r="C96" s="55"/>
      <c r="D96" s="56" t="s">
        <v>101</v>
      </c>
      <c r="E96" s="26"/>
      <c r="F96" s="60">
        <f t="shared" ref="F96" si="10">+C96*E96</f>
        <v>0</v>
      </c>
      <c r="G96" s="58"/>
      <c r="H96" s="61" t="e">
        <f>+F96/$G$477</f>
        <v>#DIV/0!</v>
      </c>
      <c r="I96" s="57"/>
    </row>
    <row r="97" spans="1:9" ht="21">
      <c r="A97" s="42" t="s">
        <v>129</v>
      </c>
      <c r="B97" s="42" t="s">
        <v>130</v>
      </c>
      <c r="C97" s="55"/>
      <c r="D97" s="56" t="s">
        <v>101</v>
      </c>
      <c r="E97" s="26"/>
      <c r="F97" s="60">
        <f t="shared" ref="F97:F117" si="11">+C97*E97</f>
        <v>0</v>
      </c>
      <c r="G97" s="58"/>
      <c r="H97" s="61" t="e">
        <f>+F97/$G$477</f>
        <v>#DIV/0!</v>
      </c>
      <c r="I97" s="57"/>
    </row>
    <row r="98" spans="1:9" ht="21">
      <c r="A98" s="42" t="s">
        <v>131</v>
      </c>
      <c r="B98" s="42" t="s">
        <v>132</v>
      </c>
      <c r="C98" s="55"/>
      <c r="D98" s="56" t="s">
        <v>101</v>
      </c>
      <c r="E98" s="26"/>
      <c r="F98" s="60">
        <f t="shared" si="11"/>
        <v>0</v>
      </c>
      <c r="G98" s="58"/>
      <c r="H98" s="61" t="e">
        <f>+F98/$G$477</f>
        <v>#DIV/0!</v>
      </c>
      <c r="I98" s="57"/>
    </row>
    <row r="99" spans="1:9" ht="21">
      <c r="A99" s="42" t="s">
        <v>133</v>
      </c>
      <c r="B99" s="42" t="s">
        <v>134</v>
      </c>
      <c r="C99" s="55"/>
      <c r="D99" s="56" t="s">
        <v>101</v>
      </c>
      <c r="E99" s="26"/>
      <c r="F99" s="60">
        <f t="shared" si="11"/>
        <v>0</v>
      </c>
      <c r="G99" s="58"/>
      <c r="H99" s="61" t="e">
        <f>+F99/$G$477</f>
        <v>#DIV/0!</v>
      </c>
      <c r="I99" s="57"/>
    </row>
    <row r="100" spans="1:9" ht="21">
      <c r="A100" s="41" t="s">
        <v>135</v>
      </c>
      <c r="B100" s="41" t="s">
        <v>136</v>
      </c>
      <c r="C100" s="55"/>
      <c r="D100" s="56"/>
      <c r="E100" s="26"/>
      <c r="F100" s="57"/>
      <c r="G100" s="58"/>
      <c r="H100" s="62"/>
      <c r="I100" s="57"/>
    </row>
    <row r="101" spans="1:9" ht="21">
      <c r="A101" s="42" t="s">
        <v>137</v>
      </c>
      <c r="B101" s="42" t="s">
        <v>138</v>
      </c>
      <c r="C101" s="55"/>
      <c r="D101" s="56" t="s">
        <v>101</v>
      </c>
      <c r="E101" s="26"/>
      <c r="F101" s="60">
        <f t="shared" si="11"/>
        <v>0</v>
      </c>
      <c r="G101" s="58"/>
      <c r="H101" s="61" t="e">
        <f>+F101/$G$477</f>
        <v>#DIV/0!</v>
      </c>
      <c r="I101" s="57"/>
    </row>
    <row r="102" spans="1:9" ht="21">
      <c r="A102" s="41" t="s">
        <v>139</v>
      </c>
      <c r="B102" s="41" t="s">
        <v>140</v>
      </c>
      <c r="C102" s="55"/>
      <c r="D102" s="56"/>
      <c r="E102" s="26"/>
      <c r="F102" s="57"/>
      <c r="G102" s="58"/>
      <c r="H102" s="62"/>
      <c r="I102" s="57"/>
    </row>
    <row r="103" spans="1:9" ht="21">
      <c r="A103" s="42" t="s">
        <v>141</v>
      </c>
      <c r="B103" s="42" t="s">
        <v>142</v>
      </c>
      <c r="C103" s="55"/>
      <c r="D103" s="56" t="s">
        <v>34</v>
      </c>
      <c r="E103" s="26"/>
      <c r="F103" s="60">
        <f t="shared" si="11"/>
        <v>0</v>
      </c>
      <c r="G103" s="58"/>
      <c r="H103" s="61" t="e">
        <f>+F103/$G$477</f>
        <v>#DIV/0!</v>
      </c>
      <c r="I103" s="57"/>
    </row>
    <row r="104" spans="1:9" ht="21">
      <c r="A104" s="42" t="s">
        <v>143</v>
      </c>
      <c r="B104" s="42" t="s">
        <v>144</v>
      </c>
      <c r="C104" s="55"/>
      <c r="D104" s="56" t="s">
        <v>34</v>
      </c>
      <c r="E104" s="26"/>
      <c r="F104" s="60">
        <f t="shared" si="11"/>
        <v>0</v>
      </c>
      <c r="G104" s="58"/>
      <c r="H104" s="61" t="e">
        <f>+F104/$G$477</f>
        <v>#DIV/0!</v>
      </c>
      <c r="I104" s="57"/>
    </row>
    <row r="105" spans="1:9" ht="21">
      <c r="A105" s="41" t="s">
        <v>145</v>
      </c>
      <c r="B105" s="41" t="s">
        <v>146</v>
      </c>
      <c r="C105" s="55"/>
      <c r="D105" s="56"/>
      <c r="E105" s="26"/>
      <c r="F105" s="57"/>
      <c r="G105" s="58"/>
      <c r="H105" s="62"/>
      <c r="I105" s="57"/>
    </row>
    <row r="106" spans="1:9" ht="21">
      <c r="A106" s="42" t="s">
        <v>147</v>
      </c>
      <c r="B106" s="41" t="s">
        <v>148</v>
      </c>
      <c r="C106" s="55"/>
      <c r="D106" s="56"/>
      <c r="E106" s="26"/>
      <c r="F106" s="57"/>
      <c r="G106" s="58"/>
      <c r="H106" s="62"/>
      <c r="I106" s="57"/>
    </row>
    <row r="107" spans="1:9" ht="21">
      <c r="A107" s="42" t="s">
        <v>149</v>
      </c>
      <c r="B107" s="42" t="s">
        <v>150</v>
      </c>
      <c r="C107" s="55"/>
      <c r="D107" s="56" t="s">
        <v>101</v>
      </c>
      <c r="E107" s="55"/>
      <c r="F107" s="60">
        <f t="shared" si="11"/>
        <v>0</v>
      </c>
      <c r="G107" s="58"/>
      <c r="H107" s="61" t="e">
        <f t="shared" ref="H107:H114" si="12">+F107/$G$477</f>
        <v>#DIV/0!</v>
      </c>
      <c r="I107" s="65"/>
    </row>
    <row r="108" spans="1:9" ht="21">
      <c r="A108" s="42" t="s">
        <v>151</v>
      </c>
      <c r="B108" s="42" t="s">
        <v>152</v>
      </c>
      <c r="C108" s="55"/>
      <c r="D108" s="56" t="s">
        <v>101</v>
      </c>
      <c r="E108" s="26"/>
      <c r="F108" s="60">
        <f t="shared" si="11"/>
        <v>0</v>
      </c>
      <c r="G108" s="58"/>
      <c r="H108" s="61" t="e">
        <f t="shared" si="12"/>
        <v>#DIV/0!</v>
      </c>
      <c r="I108" s="57"/>
    </row>
    <row r="109" spans="1:9" ht="21">
      <c r="A109" s="42" t="s">
        <v>153</v>
      </c>
      <c r="B109" s="42" t="s">
        <v>154</v>
      </c>
      <c r="C109" s="55"/>
      <c r="D109" s="56" t="s">
        <v>34</v>
      </c>
      <c r="E109" s="26"/>
      <c r="F109" s="60">
        <f t="shared" si="11"/>
        <v>0</v>
      </c>
      <c r="G109" s="58"/>
      <c r="H109" s="61" t="e">
        <f t="shared" si="12"/>
        <v>#DIV/0!</v>
      </c>
      <c r="I109" s="57"/>
    </row>
    <row r="110" spans="1:9" ht="21">
      <c r="A110" s="42" t="s">
        <v>155</v>
      </c>
      <c r="B110" s="42" t="s">
        <v>156</v>
      </c>
      <c r="C110" s="55"/>
      <c r="D110" s="56" t="s">
        <v>34</v>
      </c>
      <c r="E110" s="26"/>
      <c r="F110" s="60">
        <f t="shared" si="11"/>
        <v>0</v>
      </c>
      <c r="G110" s="58"/>
      <c r="H110" s="61" t="e">
        <f t="shared" si="12"/>
        <v>#DIV/0!</v>
      </c>
      <c r="I110" s="57"/>
    </row>
    <row r="111" spans="1:9" ht="21">
      <c r="A111" s="42" t="s">
        <v>157</v>
      </c>
      <c r="B111" s="42" t="s">
        <v>158</v>
      </c>
      <c r="C111" s="55"/>
      <c r="D111" s="56" t="s">
        <v>101</v>
      </c>
      <c r="E111" s="26"/>
      <c r="F111" s="60">
        <f t="shared" si="11"/>
        <v>0</v>
      </c>
      <c r="G111" s="58"/>
      <c r="H111" s="61" t="e">
        <f t="shared" si="12"/>
        <v>#DIV/0!</v>
      </c>
      <c r="I111" s="57"/>
    </row>
    <row r="112" spans="1:9" ht="21">
      <c r="A112" s="42" t="s">
        <v>159</v>
      </c>
      <c r="B112" s="42" t="s">
        <v>160</v>
      </c>
      <c r="C112" s="55"/>
      <c r="D112" s="56" t="s">
        <v>101</v>
      </c>
      <c r="E112" s="26"/>
      <c r="F112" s="60">
        <f t="shared" si="11"/>
        <v>0</v>
      </c>
      <c r="G112" s="58"/>
      <c r="H112" s="61" t="e">
        <f t="shared" si="12"/>
        <v>#DIV/0!</v>
      </c>
      <c r="I112" s="57"/>
    </row>
    <row r="113" spans="1:9" ht="21">
      <c r="A113" s="42" t="s">
        <v>161</v>
      </c>
      <c r="B113" s="42" t="s">
        <v>162</v>
      </c>
      <c r="C113" s="55"/>
      <c r="D113" s="56" t="s">
        <v>14</v>
      </c>
      <c r="E113" s="26"/>
      <c r="F113" s="60">
        <f t="shared" si="11"/>
        <v>0</v>
      </c>
      <c r="G113" s="58"/>
      <c r="H113" s="61" t="e">
        <f t="shared" si="12"/>
        <v>#DIV/0!</v>
      </c>
      <c r="I113" s="57"/>
    </row>
    <row r="114" spans="1:9" ht="21">
      <c r="A114" s="42" t="s">
        <v>163</v>
      </c>
      <c r="B114" s="42" t="s">
        <v>164</v>
      </c>
      <c r="C114" s="55"/>
      <c r="D114" s="56" t="s">
        <v>101</v>
      </c>
      <c r="E114" s="26"/>
      <c r="F114" s="60">
        <f t="shared" si="11"/>
        <v>0</v>
      </c>
      <c r="G114" s="58"/>
      <c r="H114" s="61" t="e">
        <f t="shared" si="12"/>
        <v>#DIV/0!</v>
      </c>
      <c r="I114" s="57"/>
    </row>
    <row r="115" spans="1:9" ht="21">
      <c r="A115" s="42" t="s">
        <v>165</v>
      </c>
      <c r="B115" s="41" t="s">
        <v>166</v>
      </c>
      <c r="C115" s="55"/>
      <c r="D115" s="56"/>
      <c r="E115" s="26"/>
      <c r="F115" s="57"/>
      <c r="G115" s="58"/>
      <c r="H115" s="62"/>
      <c r="I115" s="57"/>
    </row>
    <row r="116" spans="1:9" ht="21">
      <c r="A116" s="42" t="s">
        <v>167</v>
      </c>
      <c r="B116" s="42" t="s">
        <v>168</v>
      </c>
      <c r="C116" s="55"/>
      <c r="D116" s="56" t="s">
        <v>101</v>
      </c>
      <c r="E116" s="26"/>
      <c r="F116" s="60">
        <f t="shared" si="11"/>
        <v>0</v>
      </c>
      <c r="G116" s="58"/>
      <c r="H116" s="61" t="e">
        <f>+F116/$G$477</f>
        <v>#DIV/0!</v>
      </c>
      <c r="I116" s="57"/>
    </row>
    <row r="117" spans="1:9" ht="21">
      <c r="A117" s="42" t="s">
        <v>169</v>
      </c>
      <c r="B117" s="42" t="s">
        <v>170</v>
      </c>
      <c r="C117" s="55"/>
      <c r="D117" s="56" t="s">
        <v>101</v>
      </c>
      <c r="E117" s="26"/>
      <c r="F117" s="60">
        <f t="shared" si="11"/>
        <v>0</v>
      </c>
      <c r="G117" s="58"/>
      <c r="H117" s="61" t="e">
        <f>+F117/$G$477</f>
        <v>#DIV/0!</v>
      </c>
      <c r="I117" s="57"/>
    </row>
    <row r="118" spans="1:9" ht="21">
      <c r="A118" s="42" t="s">
        <v>171</v>
      </c>
      <c r="B118" s="42" t="s">
        <v>172</v>
      </c>
      <c r="C118" s="55"/>
      <c r="D118" s="56" t="s">
        <v>101</v>
      </c>
      <c r="E118" s="26"/>
      <c r="F118" s="60">
        <f t="shared" ref="F118:F119" si="13">+C118*E118</f>
        <v>0</v>
      </c>
      <c r="G118" s="58"/>
      <c r="H118" s="61" t="e">
        <f>+F118/$G$477</f>
        <v>#DIV/0!</v>
      </c>
      <c r="I118" s="57"/>
    </row>
    <row r="119" spans="1:9" ht="21">
      <c r="A119" s="42" t="s">
        <v>173</v>
      </c>
      <c r="B119" s="42" t="s">
        <v>174</v>
      </c>
      <c r="C119" s="55"/>
      <c r="D119" s="56" t="s">
        <v>101</v>
      </c>
      <c r="E119" s="26"/>
      <c r="F119" s="60">
        <f t="shared" si="13"/>
        <v>0</v>
      </c>
      <c r="G119" s="58"/>
      <c r="H119" s="61" t="e">
        <f>+F119/$G$477</f>
        <v>#DIV/0!</v>
      </c>
      <c r="I119" s="57"/>
    </row>
    <row r="120" spans="1:9" ht="21.75" thickBot="1">
      <c r="A120" s="41"/>
      <c r="B120" s="41"/>
      <c r="C120" s="52"/>
      <c r="D120" s="53"/>
      <c r="E120" s="26"/>
      <c r="F120" s="57"/>
      <c r="G120" s="58"/>
      <c r="H120" s="62"/>
      <c r="I120" s="57"/>
    </row>
    <row r="121" spans="1:9" ht="21" thickBot="1">
      <c r="A121" s="43" t="s">
        <v>175</v>
      </c>
      <c r="B121" s="44" t="s">
        <v>176</v>
      </c>
      <c r="C121" s="45"/>
      <c r="D121" s="46"/>
      <c r="E121" s="47"/>
      <c r="F121" s="47"/>
      <c r="G121" s="43">
        <f>SUM(F124:F136)</f>
        <v>0</v>
      </c>
      <c r="H121" s="48"/>
      <c r="I121" s="49" t="e">
        <f>SUM(H124:H136)</f>
        <v>#DIV/0!</v>
      </c>
    </row>
    <row r="122" spans="1:9" ht="20.25">
      <c r="A122" s="50"/>
      <c r="B122" s="51"/>
      <c r="C122" s="52"/>
      <c r="D122" s="53"/>
      <c r="E122" s="52"/>
      <c r="F122" s="52"/>
      <c r="G122" s="50"/>
      <c r="H122" s="50"/>
      <c r="I122" s="54"/>
    </row>
    <row r="123" spans="1:9" ht="21">
      <c r="A123" s="41" t="s">
        <v>177</v>
      </c>
      <c r="B123" s="41" t="s">
        <v>178</v>
      </c>
      <c r="C123" s="55"/>
      <c r="D123" s="56"/>
      <c r="E123" s="26"/>
      <c r="F123" s="57"/>
      <c r="G123" s="58"/>
      <c r="H123" s="62"/>
      <c r="I123" s="57"/>
    </row>
    <row r="124" spans="1:9" ht="21">
      <c r="A124" s="42" t="s">
        <v>179</v>
      </c>
      <c r="B124" s="42" t="s">
        <v>180</v>
      </c>
      <c r="C124" s="55"/>
      <c r="D124" s="56" t="s">
        <v>101</v>
      </c>
      <c r="E124" s="26"/>
      <c r="F124" s="60">
        <f t="shared" ref="F124" si="14">+C124*E124</f>
        <v>0</v>
      </c>
      <c r="G124" s="58"/>
      <c r="H124" s="61" t="e">
        <f t="shared" ref="H124:H133" si="15">+F124/$G$477</f>
        <v>#DIV/0!</v>
      </c>
      <c r="I124" s="57"/>
    </row>
    <row r="125" spans="1:9" ht="21">
      <c r="A125" s="42" t="s">
        <v>181</v>
      </c>
      <c r="B125" s="42" t="s">
        <v>182</v>
      </c>
      <c r="C125" s="55"/>
      <c r="D125" s="56" t="s">
        <v>101</v>
      </c>
      <c r="E125" s="26"/>
      <c r="F125" s="60">
        <f t="shared" ref="F125:F136" si="16">+C125*E125</f>
        <v>0</v>
      </c>
      <c r="G125" s="58"/>
      <c r="H125" s="61" t="e">
        <f t="shared" si="15"/>
        <v>#DIV/0!</v>
      </c>
      <c r="I125" s="57"/>
    </row>
    <row r="126" spans="1:9" ht="21">
      <c r="A126" s="42" t="s">
        <v>183</v>
      </c>
      <c r="B126" s="42" t="s">
        <v>184</v>
      </c>
      <c r="C126" s="55"/>
      <c r="D126" s="56" t="s">
        <v>101</v>
      </c>
      <c r="E126" s="26"/>
      <c r="F126" s="60">
        <f t="shared" si="16"/>
        <v>0</v>
      </c>
      <c r="G126" s="58"/>
      <c r="H126" s="61" t="e">
        <f t="shared" si="15"/>
        <v>#DIV/0!</v>
      </c>
      <c r="I126" s="57"/>
    </row>
    <row r="127" spans="1:9" ht="21">
      <c r="A127" s="42" t="s">
        <v>185</v>
      </c>
      <c r="B127" s="42" t="s">
        <v>186</v>
      </c>
      <c r="C127" s="55"/>
      <c r="D127" s="56" t="s">
        <v>101</v>
      </c>
      <c r="E127" s="26"/>
      <c r="F127" s="60">
        <f t="shared" si="16"/>
        <v>0</v>
      </c>
      <c r="G127" s="58"/>
      <c r="H127" s="61" t="e">
        <f t="shared" si="15"/>
        <v>#DIV/0!</v>
      </c>
      <c r="I127" s="57"/>
    </row>
    <row r="128" spans="1:9" ht="21">
      <c r="A128" s="42" t="s">
        <v>187</v>
      </c>
      <c r="B128" s="42" t="s">
        <v>188</v>
      </c>
      <c r="C128" s="55"/>
      <c r="D128" s="56" t="s">
        <v>101</v>
      </c>
      <c r="E128" s="55"/>
      <c r="F128" s="60">
        <f t="shared" si="16"/>
        <v>0</v>
      </c>
      <c r="G128" s="58"/>
      <c r="H128" s="61" t="e">
        <f t="shared" si="15"/>
        <v>#DIV/0!</v>
      </c>
      <c r="I128" s="65"/>
    </row>
    <row r="129" spans="1:9" ht="21">
      <c r="A129" s="42" t="s">
        <v>189</v>
      </c>
      <c r="B129" s="42" t="s">
        <v>190</v>
      </c>
      <c r="C129" s="55"/>
      <c r="D129" s="56" t="s">
        <v>101</v>
      </c>
      <c r="E129" s="26"/>
      <c r="F129" s="60">
        <f t="shared" si="16"/>
        <v>0</v>
      </c>
      <c r="G129" s="58"/>
      <c r="H129" s="61" t="e">
        <f t="shared" si="15"/>
        <v>#DIV/0!</v>
      </c>
      <c r="I129" s="57"/>
    </row>
    <row r="130" spans="1:9" ht="21">
      <c r="A130" s="42" t="s">
        <v>191</v>
      </c>
      <c r="B130" s="42" t="s">
        <v>192</v>
      </c>
      <c r="C130" s="55"/>
      <c r="D130" s="56" t="s">
        <v>34</v>
      </c>
      <c r="E130" s="26"/>
      <c r="F130" s="60">
        <f t="shared" si="16"/>
        <v>0</v>
      </c>
      <c r="G130" s="58"/>
      <c r="H130" s="61" t="e">
        <f t="shared" si="15"/>
        <v>#DIV/0!</v>
      </c>
      <c r="I130" s="57"/>
    </row>
    <row r="131" spans="1:9" ht="21">
      <c r="A131" s="42" t="s">
        <v>193</v>
      </c>
      <c r="B131" s="42" t="s">
        <v>194</v>
      </c>
      <c r="C131" s="55"/>
      <c r="D131" s="56" t="s">
        <v>34</v>
      </c>
      <c r="E131" s="26"/>
      <c r="F131" s="60">
        <f t="shared" si="16"/>
        <v>0</v>
      </c>
      <c r="G131" s="58"/>
      <c r="H131" s="61" t="e">
        <f t="shared" si="15"/>
        <v>#DIV/0!</v>
      </c>
      <c r="I131" s="57"/>
    </row>
    <row r="132" spans="1:9" ht="21">
      <c r="A132" s="42" t="s">
        <v>195</v>
      </c>
      <c r="B132" s="42" t="s">
        <v>196</v>
      </c>
      <c r="C132" s="55"/>
      <c r="D132" s="56" t="s">
        <v>14</v>
      </c>
      <c r="E132" s="26"/>
      <c r="F132" s="60">
        <f t="shared" si="16"/>
        <v>0</v>
      </c>
      <c r="G132" s="58"/>
      <c r="H132" s="61" t="e">
        <f t="shared" si="15"/>
        <v>#DIV/0!</v>
      </c>
      <c r="I132" s="57"/>
    </row>
    <row r="133" spans="1:9" ht="21">
      <c r="A133" s="42" t="s">
        <v>197</v>
      </c>
      <c r="B133" s="42" t="s">
        <v>198</v>
      </c>
      <c r="C133" s="55"/>
      <c r="D133" s="56" t="s">
        <v>199</v>
      </c>
      <c r="E133" s="55"/>
      <c r="F133" s="60">
        <f t="shared" si="16"/>
        <v>0</v>
      </c>
      <c r="G133" s="58"/>
      <c r="H133" s="61" t="e">
        <f t="shared" si="15"/>
        <v>#DIV/0!</v>
      </c>
      <c r="I133" s="65"/>
    </row>
    <row r="134" spans="1:9" ht="21">
      <c r="A134" s="81" t="s">
        <v>200</v>
      </c>
      <c r="B134" s="41" t="s">
        <v>201</v>
      </c>
      <c r="C134" s="55"/>
      <c r="D134" s="56"/>
      <c r="E134" s="26"/>
      <c r="F134" s="57"/>
      <c r="G134" s="58"/>
      <c r="H134" s="62"/>
      <c r="I134" s="57"/>
    </row>
    <row r="135" spans="1:9" ht="21">
      <c r="A135" s="57" t="s">
        <v>202</v>
      </c>
      <c r="B135" s="42" t="s">
        <v>203</v>
      </c>
      <c r="C135" s="55"/>
      <c r="D135" s="56" t="s">
        <v>101</v>
      </c>
      <c r="E135" s="26"/>
      <c r="F135" s="60">
        <f t="shared" si="16"/>
        <v>0</v>
      </c>
      <c r="G135" s="58"/>
      <c r="H135" s="61" t="e">
        <f>+F135/$G$477</f>
        <v>#DIV/0!</v>
      </c>
      <c r="I135" s="57"/>
    </row>
    <row r="136" spans="1:9" ht="21">
      <c r="A136" s="42" t="s">
        <v>204</v>
      </c>
      <c r="B136" s="42" t="s">
        <v>205</v>
      </c>
      <c r="C136" s="55"/>
      <c r="D136" s="56" t="s">
        <v>199</v>
      </c>
      <c r="E136" s="26"/>
      <c r="F136" s="60">
        <f t="shared" si="16"/>
        <v>0</v>
      </c>
      <c r="G136" s="58"/>
      <c r="H136" s="61" t="e">
        <f>+F136/$G$477</f>
        <v>#DIV/0!</v>
      </c>
      <c r="I136" s="57"/>
    </row>
    <row r="137" spans="1:9" ht="21.75" thickBot="1">
      <c r="A137" s="41"/>
      <c r="B137" s="41"/>
      <c r="C137" s="52"/>
      <c r="D137" s="53"/>
      <c r="E137" s="26"/>
      <c r="F137" s="57"/>
      <c r="G137" s="58"/>
      <c r="H137" s="62"/>
      <c r="I137" s="57"/>
    </row>
    <row r="138" spans="1:9" ht="21" thickBot="1">
      <c r="A138" s="43" t="s">
        <v>206</v>
      </c>
      <c r="B138" s="44" t="s">
        <v>207</v>
      </c>
      <c r="C138" s="45"/>
      <c r="D138" s="46"/>
      <c r="E138" s="47"/>
      <c r="F138" s="47"/>
      <c r="G138" s="43">
        <f>SUM(F140:F153)</f>
        <v>0</v>
      </c>
      <c r="H138" s="48"/>
      <c r="I138" s="49" t="e">
        <f>SUM(H140:H153)</f>
        <v>#DIV/0!</v>
      </c>
    </row>
    <row r="139" spans="1:9" ht="20.25">
      <c r="A139" s="50"/>
      <c r="B139" s="51"/>
      <c r="C139" s="52"/>
      <c r="D139" s="53"/>
      <c r="E139" s="52"/>
      <c r="F139" s="52"/>
      <c r="G139" s="50"/>
      <c r="H139" s="50"/>
      <c r="I139" s="54"/>
    </row>
    <row r="140" spans="1:9" ht="21">
      <c r="A140" s="82">
        <v>11.1</v>
      </c>
      <c r="B140" s="67" t="s">
        <v>208</v>
      </c>
      <c r="C140" s="52"/>
      <c r="D140" s="68" t="s">
        <v>23</v>
      </c>
      <c r="E140" s="26"/>
      <c r="F140" s="60">
        <f t="shared" ref="F140" si="17">+C140*E140</f>
        <v>0</v>
      </c>
      <c r="G140" s="58"/>
      <c r="H140" s="61" t="e">
        <f t="shared" ref="H140:H153" si="18">+F140/$G$477</f>
        <v>#DIV/0!</v>
      </c>
      <c r="I140" s="57"/>
    </row>
    <row r="141" spans="1:9" ht="21">
      <c r="A141" s="82" t="s">
        <v>209</v>
      </c>
      <c r="B141" s="67" t="s">
        <v>210</v>
      </c>
      <c r="C141" s="52"/>
      <c r="D141" s="68" t="s">
        <v>23</v>
      </c>
      <c r="E141" s="26"/>
      <c r="F141" s="60">
        <f t="shared" ref="F141:F153" si="19">+C141*E141</f>
        <v>0</v>
      </c>
      <c r="G141" s="58"/>
      <c r="H141" s="61" t="e">
        <f t="shared" si="18"/>
        <v>#DIV/0!</v>
      </c>
      <c r="I141" s="57"/>
    </row>
    <row r="142" spans="1:9" ht="21">
      <c r="A142" s="82" t="s">
        <v>211</v>
      </c>
      <c r="B142" s="67" t="s">
        <v>212</v>
      </c>
      <c r="C142" s="52"/>
      <c r="D142" s="68" t="s">
        <v>23</v>
      </c>
      <c r="E142" s="26"/>
      <c r="F142" s="60">
        <f t="shared" si="19"/>
        <v>0</v>
      </c>
      <c r="G142" s="58"/>
      <c r="H142" s="61" t="e">
        <f t="shared" si="18"/>
        <v>#DIV/0!</v>
      </c>
      <c r="I142" s="57"/>
    </row>
    <row r="143" spans="1:9" ht="21">
      <c r="A143" s="82" t="s">
        <v>213</v>
      </c>
      <c r="B143" s="67" t="s">
        <v>214</v>
      </c>
      <c r="C143" s="52"/>
      <c r="D143" s="68" t="s">
        <v>23</v>
      </c>
      <c r="E143" s="26"/>
      <c r="F143" s="60">
        <f t="shared" si="19"/>
        <v>0</v>
      </c>
      <c r="G143" s="58"/>
      <c r="H143" s="61" t="e">
        <f t="shared" si="18"/>
        <v>#DIV/0!</v>
      </c>
      <c r="I143" s="57"/>
    </row>
    <row r="144" spans="1:9" ht="21">
      <c r="A144" s="82" t="s">
        <v>215</v>
      </c>
      <c r="B144" s="67" t="s">
        <v>216</v>
      </c>
      <c r="C144" s="52"/>
      <c r="D144" s="68" t="s">
        <v>23</v>
      </c>
      <c r="E144" s="26"/>
      <c r="F144" s="60">
        <f t="shared" si="19"/>
        <v>0</v>
      </c>
      <c r="G144" s="58"/>
      <c r="H144" s="61" t="e">
        <f t="shared" si="18"/>
        <v>#DIV/0!</v>
      </c>
      <c r="I144" s="57"/>
    </row>
    <row r="145" spans="1:9" ht="21">
      <c r="A145" s="82">
        <v>11.3</v>
      </c>
      <c r="B145" s="67" t="s">
        <v>217</v>
      </c>
      <c r="C145" s="52"/>
      <c r="D145" s="68" t="s">
        <v>23</v>
      </c>
      <c r="E145" s="26"/>
      <c r="F145" s="60">
        <f t="shared" si="19"/>
        <v>0</v>
      </c>
      <c r="G145" s="58"/>
      <c r="H145" s="61" t="e">
        <f t="shared" si="18"/>
        <v>#DIV/0!</v>
      </c>
      <c r="I145" s="57"/>
    </row>
    <row r="146" spans="1:9" ht="21">
      <c r="A146" s="82" t="s">
        <v>218</v>
      </c>
      <c r="B146" s="67" t="s">
        <v>219</v>
      </c>
      <c r="C146" s="52"/>
      <c r="D146" s="68" t="s">
        <v>23</v>
      </c>
      <c r="E146" s="26"/>
      <c r="F146" s="60">
        <f t="shared" si="19"/>
        <v>0</v>
      </c>
      <c r="G146" s="58"/>
      <c r="H146" s="61" t="e">
        <f t="shared" si="18"/>
        <v>#DIV/0!</v>
      </c>
      <c r="I146" s="57"/>
    </row>
    <row r="147" spans="1:9" ht="21">
      <c r="A147" s="82" t="s">
        <v>220</v>
      </c>
      <c r="B147" s="67" t="s">
        <v>221</v>
      </c>
      <c r="C147" s="52"/>
      <c r="D147" s="68" t="s">
        <v>23</v>
      </c>
      <c r="E147" s="55"/>
      <c r="F147" s="60">
        <f t="shared" si="19"/>
        <v>0</v>
      </c>
      <c r="G147" s="58"/>
      <c r="H147" s="61" t="e">
        <f t="shared" si="18"/>
        <v>#DIV/0!</v>
      </c>
      <c r="I147" s="65"/>
    </row>
    <row r="148" spans="1:9" ht="21">
      <c r="A148" s="82" t="s">
        <v>222</v>
      </c>
      <c r="B148" s="67" t="s">
        <v>223</v>
      </c>
      <c r="C148" s="52"/>
      <c r="D148" s="68" t="s">
        <v>23</v>
      </c>
      <c r="E148" s="26"/>
      <c r="F148" s="60">
        <f t="shared" si="19"/>
        <v>0</v>
      </c>
      <c r="G148" s="58"/>
      <c r="H148" s="61" t="e">
        <f t="shared" si="18"/>
        <v>#DIV/0!</v>
      </c>
      <c r="I148" s="57"/>
    </row>
    <row r="149" spans="1:9" ht="21">
      <c r="A149" s="75" t="s">
        <v>224</v>
      </c>
      <c r="B149" s="67" t="s">
        <v>225</v>
      </c>
      <c r="C149" s="52"/>
      <c r="D149" s="68" t="s">
        <v>23</v>
      </c>
      <c r="E149" s="26"/>
      <c r="F149" s="60">
        <f t="shared" si="19"/>
        <v>0</v>
      </c>
      <c r="G149" s="58"/>
      <c r="H149" s="61" t="e">
        <f t="shared" si="18"/>
        <v>#DIV/0!</v>
      </c>
      <c r="I149" s="57"/>
    </row>
    <row r="150" spans="1:9" ht="21">
      <c r="A150" s="75">
        <v>11.6</v>
      </c>
      <c r="B150" s="67" t="s">
        <v>226</v>
      </c>
      <c r="C150" s="52"/>
      <c r="D150" s="68" t="s">
        <v>23</v>
      </c>
      <c r="E150" s="26"/>
      <c r="F150" s="60">
        <f t="shared" si="19"/>
        <v>0</v>
      </c>
      <c r="G150" s="58"/>
      <c r="H150" s="61" t="e">
        <f t="shared" si="18"/>
        <v>#DIV/0!</v>
      </c>
      <c r="I150" s="57"/>
    </row>
    <row r="151" spans="1:9" ht="40.5">
      <c r="A151" s="75">
        <v>11.8</v>
      </c>
      <c r="B151" s="67" t="s">
        <v>227</v>
      </c>
      <c r="C151" s="52"/>
      <c r="D151" s="68" t="s">
        <v>23</v>
      </c>
      <c r="E151" s="26"/>
      <c r="F151" s="60">
        <f t="shared" si="19"/>
        <v>0</v>
      </c>
      <c r="G151" s="58"/>
      <c r="H151" s="61" t="e">
        <f t="shared" si="18"/>
        <v>#DIV/0!</v>
      </c>
      <c r="I151" s="57"/>
    </row>
    <row r="152" spans="1:9" ht="21">
      <c r="A152" s="75">
        <v>11.15</v>
      </c>
      <c r="B152" s="67" t="s">
        <v>228</v>
      </c>
      <c r="C152" s="52"/>
      <c r="D152" s="68" t="s">
        <v>23</v>
      </c>
      <c r="E152" s="26"/>
      <c r="F152" s="60">
        <f t="shared" si="19"/>
        <v>0</v>
      </c>
      <c r="G152" s="58"/>
      <c r="H152" s="61" t="e">
        <f t="shared" si="18"/>
        <v>#DIV/0!</v>
      </c>
      <c r="I152" s="57"/>
    </row>
    <row r="153" spans="1:9" ht="21">
      <c r="A153" s="75" t="s">
        <v>229</v>
      </c>
      <c r="B153" s="67" t="s">
        <v>230</v>
      </c>
      <c r="C153" s="52"/>
      <c r="D153" s="68" t="s">
        <v>23</v>
      </c>
      <c r="E153" s="26"/>
      <c r="F153" s="60">
        <f t="shared" si="19"/>
        <v>0</v>
      </c>
      <c r="G153" s="58"/>
      <c r="H153" s="61" t="e">
        <f t="shared" si="18"/>
        <v>#DIV/0!</v>
      </c>
      <c r="I153" s="57"/>
    </row>
    <row r="154" spans="1:9" ht="21.75" thickBot="1">
      <c r="A154" s="69"/>
      <c r="B154" s="67"/>
      <c r="C154" s="52"/>
      <c r="D154" s="68"/>
      <c r="E154" s="26"/>
      <c r="F154" s="57"/>
      <c r="G154" s="58"/>
      <c r="H154" s="62"/>
      <c r="I154" s="57"/>
    </row>
    <row r="155" spans="1:9" ht="21" thickBot="1">
      <c r="A155" s="43" t="s">
        <v>231</v>
      </c>
      <c r="B155" s="44" t="s">
        <v>232</v>
      </c>
      <c r="C155" s="45"/>
      <c r="D155" s="46"/>
      <c r="E155" s="47"/>
      <c r="F155" s="47"/>
      <c r="G155" s="43">
        <f>SUM(F157:F198)</f>
        <v>0</v>
      </c>
      <c r="H155" s="48"/>
      <c r="I155" s="49" t="e">
        <f>SUM(H157:H198)</f>
        <v>#DIV/0!</v>
      </c>
    </row>
    <row r="156" spans="1:9" ht="20.25">
      <c r="A156" s="50"/>
      <c r="B156" s="51"/>
      <c r="C156" s="52"/>
      <c r="D156" s="53"/>
      <c r="E156" s="52"/>
      <c r="F156" s="52"/>
      <c r="G156" s="50"/>
      <c r="H156" s="50"/>
      <c r="I156" s="54"/>
    </row>
    <row r="157" spans="1:9" ht="21">
      <c r="A157" s="78">
        <v>12.1</v>
      </c>
      <c r="B157" s="77" t="s">
        <v>233</v>
      </c>
      <c r="C157" s="55"/>
      <c r="D157" s="56" t="s">
        <v>23</v>
      </c>
      <c r="E157" s="52"/>
      <c r="F157" s="60">
        <f t="shared" ref="F157:F198" si="20">+C157*E157</f>
        <v>0</v>
      </c>
      <c r="G157" s="58"/>
      <c r="H157" s="61" t="e">
        <f t="shared" ref="H157:H198" si="21">+F157/$G$477</f>
        <v>#DIV/0!</v>
      </c>
      <c r="I157" s="54"/>
    </row>
    <row r="158" spans="1:9" ht="21">
      <c r="A158" s="64" t="s">
        <v>234</v>
      </c>
      <c r="B158" s="77" t="s">
        <v>235</v>
      </c>
      <c r="C158" s="55"/>
      <c r="D158" s="56" t="s">
        <v>23</v>
      </c>
      <c r="E158" s="52"/>
      <c r="F158" s="60">
        <f t="shared" si="20"/>
        <v>0</v>
      </c>
      <c r="G158" s="58"/>
      <c r="H158" s="61" t="e">
        <f t="shared" si="21"/>
        <v>#DIV/0!</v>
      </c>
      <c r="I158" s="54"/>
    </row>
    <row r="159" spans="1:9" ht="21">
      <c r="A159" s="64" t="s">
        <v>236</v>
      </c>
      <c r="B159" s="77" t="s">
        <v>237</v>
      </c>
      <c r="C159" s="55"/>
      <c r="D159" s="56" t="s">
        <v>23</v>
      </c>
      <c r="E159" s="52"/>
      <c r="F159" s="60">
        <f t="shared" si="20"/>
        <v>0</v>
      </c>
      <c r="G159" s="58"/>
      <c r="H159" s="61" t="e">
        <f t="shared" si="21"/>
        <v>#DIV/0!</v>
      </c>
      <c r="I159" s="54"/>
    </row>
    <row r="160" spans="1:9" ht="21">
      <c r="A160" s="64" t="s">
        <v>238</v>
      </c>
      <c r="B160" s="77" t="s">
        <v>239</v>
      </c>
      <c r="C160" s="55"/>
      <c r="D160" s="56" t="s">
        <v>23</v>
      </c>
      <c r="E160" s="52"/>
      <c r="F160" s="60">
        <f t="shared" si="20"/>
        <v>0</v>
      </c>
      <c r="G160" s="58"/>
      <c r="H160" s="61" t="e">
        <f t="shared" si="21"/>
        <v>#DIV/0!</v>
      </c>
      <c r="I160" s="54"/>
    </row>
    <row r="161" spans="1:9" ht="21">
      <c r="A161" s="64" t="s">
        <v>240</v>
      </c>
      <c r="B161" s="77" t="s">
        <v>241</v>
      </c>
      <c r="C161" s="55"/>
      <c r="D161" s="56" t="s">
        <v>23</v>
      </c>
      <c r="E161" s="52"/>
      <c r="F161" s="60">
        <f t="shared" si="20"/>
        <v>0</v>
      </c>
      <c r="G161" s="58"/>
      <c r="H161" s="61" t="e">
        <f t="shared" si="21"/>
        <v>#DIV/0!</v>
      </c>
      <c r="I161" s="54"/>
    </row>
    <row r="162" spans="1:9" ht="21">
      <c r="A162" s="64" t="s">
        <v>242</v>
      </c>
      <c r="B162" s="77" t="s">
        <v>243</v>
      </c>
      <c r="C162" s="55"/>
      <c r="D162" s="56" t="s">
        <v>23</v>
      </c>
      <c r="E162" s="52"/>
      <c r="F162" s="60">
        <f t="shared" si="20"/>
        <v>0</v>
      </c>
      <c r="G162" s="58"/>
      <c r="H162" s="61" t="e">
        <f t="shared" si="21"/>
        <v>#DIV/0!</v>
      </c>
      <c r="I162" s="54"/>
    </row>
    <row r="163" spans="1:9" ht="21">
      <c r="A163" s="64" t="s">
        <v>244</v>
      </c>
      <c r="B163" s="77" t="s">
        <v>245</v>
      </c>
      <c r="C163" s="55"/>
      <c r="D163" s="56" t="s">
        <v>23</v>
      </c>
      <c r="E163" s="52"/>
      <c r="F163" s="60">
        <f t="shared" si="20"/>
        <v>0</v>
      </c>
      <c r="G163" s="58"/>
      <c r="H163" s="61" t="e">
        <f t="shared" si="21"/>
        <v>#DIV/0!</v>
      </c>
      <c r="I163" s="54"/>
    </row>
    <row r="164" spans="1:9" ht="21">
      <c r="A164" s="64" t="s">
        <v>246</v>
      </c>
      <c r="B164" s="77" t="s">
        <v>247</v>
      </c>
      <c r="C164" s="55"/>
      <c r="D164" s="56" t="s">
        <v>23</v>
      </c>
      <c r="E164" s="52"/>
      <c r="F164" s="60">
        <f t="shared" si="20"/>
        <v>0</v>
      </c>
      <c r="G164" s="58"/>
      <c r="H164" s="61" t="e">
        <f t="shared" si="21"/>
        <v>#DIV/0!</v>
      </c>
      <c r="I164" s="54"/>
    </row>
    <row r="165" spans="1:9" ht="21">
      <c r="A165" s="64" t="s">
        <v>248</v>
      </c>
      <c r="B165" s="77" t="s">
        <v>249</v>
      </c>
      <c r="C165" s="55"/>
      <c r="D165" s="56" t="s">
        <v>23</v>
      </c>
      <c r="E165" s="52"/>
      <c r="F165" s="60">
        <f t="shared" si="20"/>
        <v>0</v>
      </c>
      <c r="G165" s="58"/>
      <c r="H165" s="61" t="e">
        <f t="shared" si="21"/>
        <v>#DIV/0!</v>
      </c>
      <c r="I165" s="54"/>
    </row>
    <row r="166" spans="1:9" ht="21">
      <c r="A166" s="64" t="s">
        <v>250</v>
      </c>
      <c r="B166" s="77" t="s">
        <v>251</v>
      </c>
      <c r="C166" s="55"/>
      <c r="D166" s="56" t="s">
        <v>23</v>
      </c>
      <c r="E166" s="52"/>
      <c r="F166" s="60">
        <f t="shared" si="20"/>
        <v>0</v>
      </c>
      <c r="G166" s="58"/>
      <c r="H166" s="61" t="e">
        <f t="shared" si="21"/>
        <v>#DIV/0!</v>
      </c>
      <c r="I166" s="54"/>
    </row>
    <row r="167" spans="1:9" ht="21">
      <c r="A167" s="64" t="s">
        <v>252</v>
      </c>
      <c r="B167" s="77" t="s">
        <v>253</v>
      </c>
      <c r="C167" s="55"/>
      <c r="D167" s="56" t="s">
        <v>23</v>
      </c>
      <c r="E167" s="52"/>
      <c r="F167" s="60">
        <f t="shared" si="20"/>
        <v>0</v>
      </c>
      <c r="G167" s="58"/>
      <c r="H167" s="61" t="e">
        <f t="shared" si="21"/>
        <v>#DIV/0!</v>
      </c>
      <c r="I167" s="54"/>
    </row>
    <row r="168" spans="1:9" ht="21">
      <c r="A168" s="64" t="s">
        <v>254</v>
      </c>
      <c r="B168" s="77" t="s">
        <v>255</v>
      </c>
      <c r="C168" s="55"/>
      <c r="D168" s="56" t="s">
        <v>23</v>
      </c>
      <c r="E168" s="52"/>
      <c r="F168" s="60">
        <f t="shared" si="20"/>
        <v>0</v>
      </c>
      <c r="G168" s="58"/>
      <c r="H168" s="61" t="e">
        <f t="shared" si="21"/>
        <v>#DIV/0!</v>
      </c>
      <c r="I168" s="54"/>
    </row>
    <row r="169" spans="1:9" ht="21">
      <c r="A169" s="64" t="s">
        <v>256</v>
      </c>
      <c r="B169" s="77" t="s">
        <v>257</v>
      </c>
      <c r="C169" s="55"/>
      <c r="D169" s="56" t="s">
        <v>23</v>
      </c>
      <c r="E169" s="52"/>
      <c r="F169" s="60">
        <f t="shared" si="20"/>
        <v>0</v>
      </c>
      <c r="G169" s="58"/>
      <c r="H169" s="61" t="e">
        <f t="shared" si="21"/>
        <v>#DIV/0!</v>
      </c>
      <c r="I169" s="54"/>
    </row>
    <row r="170" spans="1:9" ht="21">
      <c r="A170" s="78">
        <v>12.2</v>
      </c>
      <c r="B170" s="77" t="s">
        <v>258</v>
      </c>
      <c r="C170" s="55"/>
      <c r="D170" s="56" t="s">
        <v>23</v>
      </c>
      <c r="E170" s="52"/>
      <c r="F170" s="60">
        <f t="shared" si="20"/>
        <v>0</v>
      </c>
      <c r="G170" s="58"/>
      <c r="H170" s="61" t="e">
        <f t="shared" si="21"/>
        <v>#DIV/0!</v>
      </c>
      <c r="I170" s="54"/>
    </row>
    <row r="171" spans="1:9" ht="21">
      <c r="A171" s="64" t="s">
        <v>259</v>
      </c>
      <c r="B171" s="77" t="s">
        <v>260</v>
      </c>
      <c r="C171" s="55"/>
      <c r="D171" s="56" t="s">
        <v>23</v>
      </c>
      <c r="E171" s="52"/>
      <c r="F171" s="60">
        <f t="shared" si="20"/>
        <v>0</v>
      </c>
      <c r="G171" s="58"/>
      <c r="H171" s="61" t="e">
        <f t="shared" si="21"/>
        <v>#DIV/0!</v>
      </c>
      <c r="I171" s="54"/>
    </row>
    <row r="172" spans="1:9" ht="21">
      <c r="A172" s="64" t="s">
        <v>261</v>
      </c>
      <c r="B172" s="77" t="s">
        <v>262</v>
      </c>
      <c r="C172" s="55"/>
      <c r="D172" s="56" t="s">
        <v>23</v>
      </c>
      <c r="E172" s="52"/>
      <c r="F172" s="60">
        <f t="shared" si="20"/>
        <v>0</v>
      </c>
      <c r="G172" s="58"/>
      <c r="H172" s="61" t="e">
        <f t="shared" si="21"/>
        <v>#DIV/0!</v>
      </c>
      <c r="I172" s="54"/>
    </row>
    <row r="173" spans="1:9" ht="21">
      <c r="A173" s="64" t="s">
        <v>263</v>
      </c>
      <c r="B173" s="77" t="s">
        <v>264</v>
      </c>
      <c r="C173" s="55"/>
      <c r="D173" s="56" t="s">
        <v>23</v>
      </c>
      <c r="E173" s="52"/>
      <c r="F173" s="60">
        <f t="shared" si="20"/>
        <v>0</v>
      </c>
      <c r="G173" s="58"/>
      <c r="H173" s="61" t="e">
        <f t="shared" si="21"/>
        <v>#DIV/0!</v>
      </c>
      <c r="I173" s="54"/>
    </row>
    <row r="174" spans="1:9" ht="21">
      <c r="A174" s="64" t="s">
        <v>265</v>
      </c>
      <c r="B174" s="77" t="s">
        <v>266</v>
      </c>
      <c r="C174" s="55"/>
      <c r="D174" s="56" t="s">
        <v>23</v>
      </c>
      <c r="E174" s="52"/>
      <c r="F174" s="60">
        <f t="shared" si="20"/>
        <v>0</v>
      </c>
      <c r="G174" s="58"/>
      <c r="H174" s="61" t="e">
        <f t="shared" si="21"/>
        <v>#DIV/0!</v>
      </c>
      <c r="I174" s="54"/>
    </row>
    <row r="175" spans="1:9" ht="21">
      <c r="A175" s="64" t="s">
        <v>267</v>
      </c>
      <c r="B175" s="77" t="s">
        <v>268</v>
      </c>
      <c r="C175" s="55"/>
      <c r="D175" s="56" t="s">
        <v>23</v>
      </c>
      <c r="E175" s="52"/>
      <c r="F175" s="60">
        <f t="shared" si="20"/>
        <v>0</v>
      </c>
      <c r="G175" s="58"/>
      <c r="H175" s="61" t="e">
        <f t="shared" si="21"/>
        <v>#DIV/0!</v>
      </c>
      <c r="I175" s="54"/>
    </row>
    <row r="176" spans="1:9" ht="21">
      <c r="A176" s="64" t="s">
        <v>269</v>
      </c>
      <c r="B176" s="77" t="s">
        <v>270</v>
      </c>
      <c r="C176" s="55"/>
      <c r="D176" s="56" t="s">
        <v>23</v>
      </c>
      <c r="E176" s="52"/>
      <c r="F176" s="60">
        <f t="shared" si="20"/>
        <v>0</v>
      </c>
      <c r="G176" s="58"/>
      <c r="H176" s="61" t="e">
        <f t="shared" si="21"/>
        <v>#DIV/0!</v>
      </c>
      <c r="I176" s="54"/>
    </row>
    <row r="177" spans="1:9" ht="21">
      <c r="A177" s="64" t="s">
        <v>271</v>
      </c>
      <c r="B177" s="77" t="s">
        <v>272</v>
      </c>
      <c r="C177" s="55"/>
      <c r="D177" s="56" t="s">
        <v>23</v>
      </c>
      <c r="E177" s="52"/>
      <c r="F177" s="60">
        <f t="shared" si="20"/>
        <v>0</v>
      </c>
      <c r="G177" s="58"/>
      <c r="H177" s="61" t="e">
        <f t="shared" si="21"/>
        <v>#DIV/0!</v>
      </c>
      <c r="I177" s="54"/>
    </row>
    <row r="178" spans="1:9" ht="21">
      <c r="A178" s="64" t="s">
        <v>273</v>
      </c>
      <c r="B178" s="77" t="s">
        <v>274</v>
      </c>
      <c r="C178" s="55"/>
      <c r="D178" s="56" t="s">
        <v>23</v>
      </c>
      <c r="E178" s="52"/>
      <c r="F178" s="60">
        <f t="shared" si="20"/>
        <v>0</v>
      </c>
      <c r="G178" s="58"/>
      <c r="H178" s="61" t="e">
        <f t="shared" si="21"/>
        <v>#DIV/0!</v>
      </c>
      <c r="I178" s="54"/>
    </row>
    <row r="179" spans="1:9" ht="21">
      <c r="A179" s="64" t="s">
        <v>275</v>
      </c>
      <c r="B179" s="77" t="s">
        <v>276</v>
      </c>
      <c r="C179" s="55"/>
      <c r="D179" s="56" t="s">
        <v>23</v>
      </c>
      <c r="E179" s="52"/>
      <c r="F179" s="60">
        <f t="shared" si="20"/>
        <v>0</v>
      </c>
      <c r="G179" s="58"/>
      <c r="H179" s="61" t="e">
        <f t="shared" si="21"/>
        <v>#DIV/0!</v>
      </c>
      <c r="I179" s="54"/>
    </row>
    <row r="180" spans="1:9" ht="21">
      <c r="A180" s="64" t="s">
        <v>277</v>
      </c>
      <c r="B180" s="77" t="s">
        <v>278</v>
      </c>
      <c r="C180" s="55"/>
      <c r="D180" s="56" t="s">
        <v>23</v>
      </c>
      <c r="E180" s="52"/>
      <c r="F180" s="60">
        <f t="shared" si="20"/>
        <v>0</v>
      </c>
      <c r="G180" s="58"/>
      <c r="H180" s="61" t="e">
        <f t="shared" si="21"/>
        <v>#DIV/0!</v>
      </c>
      <c r="I180" s="54"/>
    </row>
    <row r="181" spans="1:9" ht="21">
      <c r="A181" s="64" t="s">
        <v>279</v>
      </c>
      <c r="B181" s="77" t="s">
        <v>280</v>
      </c>
      <c r="C181" s="55"/>
      <c r="D181" s="56" t="s">
        <v>23</v>
      </c>
      <c r="E181" s="52"/>
      <c r="F181" s="60">
        <f t="shared" si="20"/>
        <v>0</v>
      </c>
      <c r="G181" s="58"/>
      <c r="H181" s="61" t="e">
        <f t="shared" si="21"/>
        <v>#DIV/0!</v>
      </c>
      <c r="I181" s="54"/>
    </row>
    <row r="182" spans="1:9" ht="21">
      <c r="A182" s="64" t="s">
        <v>281</v>
      </c>
      <c r="B182" s="77" t="s">
        <v>282</v>
      </c>
      <c r="C182" s="55"/>
      <c r="D182" s="56" t="s">
        <v>23</v>
      </c>
      <c r="E182" s="52"/>
      <c r="F182" s="60">
        <f t="shared" si="20"/>
        <v>0</v>
      </c>
      <c r="G182" s="58"/>
      <c r="H182" s="61" t="e">
        <f t="shared" si="21"/>
        <v>#DIV/0!</v>
      </c>
      <c r="I182" s="54"/>
    </row>
    <row r="183" spans="1:9" ht="21">
      <c r="A183" s="64" t="s">
        <v>283</v>
      </c>
      <c r="B183" s="77" t="s">
        <v>284</v>
      </c>
      <c r="C183" s="55"/>
      <c r="D183" s="56" t="s">
        <v>23</v>
      </c>
      <c r="E183" s="52"/>
      <c r="F183" s="60">
        <f t="shared" si="20"/>
        <v>0</v>
      </c>
      <c r="G183" s="58"/>
      <c r="H183" s="61" t="e">
        <f t="shared" si="21"/>
        <v>#DIV/0!</v>
      </c>
      <c r="I183" s="54"/>
    </row>
    <row r="184" spans="1:9" ht="21">
      <c r="A184" s="64" t="s">
        <v>285</v>
      </c>
      <c r="B184" s="77" t="s">
        <v>286</v>
      </c>
      <c r="C184" s="55"/>
      <c r="D184" s="56" t="s">
        <v>23</v>
      </c>
      <c r="E184" s="52"/>
      <c r="F184" s="60">
        <f t="shared" si="20"/>
        <v>0</v>
      </c>
      <c r="G184" s="58"/>
      <c r="H184" s="61" t="e">
        <f t="shared" si="21"/>
        <v>#DIV/0!</v>
      </c>
      <c r="I184" s="54"/>
    </row>
    <row r="185" spans="1:9" ht="21">
      <c r="A185" s="64" t="s">
        <v>287</v>
      </c>
      <c r="B185" s="77" t="s">
        <v>288</v>
      </c>
      <c r="C185" s="55"/>
      <c r="D185" s="56" t="s">
        <v>23</v>
      </c>
      <c r="E185" s="52"/>
      <c r="F185" s="60">
        <f t="shared" si="20"/>
        <v>0</v>
      </c>
      <c r="G185" s="58"/>
      <c r="H185" s="61" t="e">
        <f t="shared" si="21"/>
        <v>#DIV/0!</v>
      </c>
      <c r="I185" s="54"/>
    </row>
    <row r="186" spans="1:9" ht="21">
      <c r="A186" s="64" t="s">
        <v>289</v>
      </c>
      <c r="B186" s="77" t="s">
        <v>290</v>
      </c>
      <c r="C186" s="55"/>
      <c r="D186" s="56" t="s">
        <v>23</v>
      </c>
      <c r="E186" s="52"/>
      <c r="F186" s="60">
        <f t="shared" si="20"/>
        <v>0</v>
      </c>
      <c r="G186" s="58"/>
      <c r="H186" s="61" t="e">
        <f t="shared" si="21"/>
        <v>#DIV/0!</v>
      </c>
      <c r="I186" s="54"/>
    </row>
    <row r="187" spans="1:9" ht="21">
      <c r="A187" s="64" t="s">
        <v>291</v>
      </c>
      <c r="B187" s="77" t="s">
        <v>292</v>
      </c>
      <c r="C187" s="55"/>
      <c r="D187" s="56" t="s">
        <v>23</v>
      </c>
      <c r="E187" s="52"/>
      <c r="F187" s="60">
        <f t="shared" si="20"/>
        <v>0</v>
      </c>
      <c r="G187" s="58"/>
      <c r="H187" s="61" t="e">
        <f t="shared" si="21"/>
        <v>#DIV/0!</v>
      </c>
      <c r="I187" s="54"/>
    </row>
    <row r="188" spans="1:9" ht="21">
      <c r="A188" s="64" t="s">
        <v>293</v>
      </c>
      <c r="B188" s="77" t="s">
        <v>294</v>
      </c>
      <c r="C188" s="55"/>
      <c r="D188" s="56" t="s">
        <v>23</v>
      </c>
      <c r="E188" s="52"/>
      <c r="F188" s="60">
        <f t="shared" si="20"/>
        <v>0</v>
      </c>
      <c r="G188" s="58"/>
      <c r="H188" s="61" t="e">
        <f t="shared" si="21"/>
        <v>#DIV/0!</v>
      </c>
      <c r="I188" s="54"/>
    </row>
    <row r="189" spans="1:9" ht="21">
      <c r="A189" s="64" t="s">
        <v>295</v>
      </c>
      <c r="B189" s="77" t="s">
        <v>296</v>
      </c>
      <c r="C189" s="55"/>
      <c r="D189" s="56" t="s">
        <v>23</v>
      </c>
      <c r="E189" s="52"/>
      <c r="F189" s="60">
        <f t="shared" si="20"/>
        <v>0</v>
      </c>
      <c r="G189" s="58"/>
      <c r="H189" s="61" t="e">
        <f t="shared" si="21"/>
        <v>#DIV/0!</v>
      </c>
      <c r="I189" s="54"/>
    </row>
    <row r="190" spans="1:9" ht="21">
      <c r="A190" s="64" t="s">
        <v>297</v>
      </c>
      <c r="B190" s="77" t="s">
        <v>298</v>
      </c>
      <c r="C190" s="55"/>
      <c r="D190" s="56" t="s">
        <v>23</v>
      </c>
      <c r="E190" s="52"/>
      <c r="F190" s="60">
        <f t="shared" si="20"/>
        <v>0</v>
      </c>
      <c r="G190" s="58"/>
      <c r="H190" s="61" t="e">
        <f t="shared" si="21"/>
        <v>#DIV/0!</v>
      </c>
      <c r="I190" s="54"/>
    </row>
    <row r="191" spans="1:9" ht="21">
      <c r="A191" s="64" t="s">
        <v>299</v>
      </c>
      <c r="B191" s="77" t="s">
        <v>300</v>
      </c>
      <c r="C191" s="55"/>
      <c r="D191" s="56" t="s">
        <v>23</v>
      </c>
      <c r="E191" s="52"/>
      <c r="F191" s="60">
        <f t="shared" si="20"/>
        <v>0</v>
      </c>
      <c r="G191" s="58"/>
      <c r="H191" s="61" t="e">
        <f t="shared" si="21"/>
        <v>#DIV/0!</v>
      </c>
      <c r="I191" s="54"/>
    </row>
    <row r="192" spans="1:9" ht="21">
      <c r="A192" s="64" t="s">
        <v>301</v>
      </c>
      <c r="B192" s="77" t="s">
        <v>302</v>
      </c>
      <c r="C192" s="55"/>
      <c r="D192" s="56" t="s">
        <v>23</v>
      </c>
      <c r="E192" s="52"/>
      <c r="F192" s="60">
        <f t="shared" si="20"/>
        <v>0</v>
      </c>
      <c r="G192" s="58"/>
      <c r="H192" s="61" t="e">
        <f t="shared" si="21"/>
        <v>#DIV/0!</v>
      </c>
      <c r="I192" s="54"/>
    </row>
    <row r="193" spans="1:9" ht="21">
      <c r="A193" s="64" t="s">
        <v>303</v>
      </c>
      <c r="B193" s="77" t="s">
        <v>304</v>
      </c>
      <c r="C193" s="55"/>
      <c r="D193" s="56" t="s">
        <v>23</v>
      </c>
      <c r="E193" s="52"/>
      <c r="F193" s="60">
        <f t="shared" si="20"/>
        <v>0</v>
      </c>
      <c r="G193" s="58"/>
      <c r="H193" s="61" t="e">
        <f t="shared" si="21"/>
        <v>#DIV/0!</v>
      </c>
      <c r="I193" s="54"/>
    </row>
    <row r="194" spans="1:9" ht="21">
      <c r="A194" s="64" t="s">
        <v>305</v>
      </c>
      <c r="B194" s="77" t="s">
        <v>306</v>
      </c>
      <c r="C194" s="55"/>
      <c r="D194" s="56" t="s">
        <v>23</v>
      </c>
      <c r="E194" s="52"/>
      <c r="F194" s="60">
        <f t="shared" si="20"/>
        <v>0</v>
      </c>
      <c r="G194" s="58"/>
      <c r="H194" s="61" t="e">
        <f t="shared" si="21"/>
        <v>#DIV/0!</v>
      </c>
      <c r="I194" s="54"/>
    </row>
    <row r="195" spans="1:9" ht="21">
      <c r="A195" s="78">
        <v>12.7</v>
      </c>
      <c r="B195" s="77" t="s">
        <v>307</v>
      </c>
      <c r="C195" s="55"/>
      <c r="D195" s="56" t="s">
        <v>23</v>
      </c>
      <c r="E195" s="52"/>
      <c r="F195" s="60">
        <f t="shared" si="20"/>
        <v>0</v>
      </c>
      <c r="G195" s="58"/>
      <c r="H195" s="61" t="e">
        <f t="shared" si="21"/>
        <v>#DIV/0!</v>
      </c>
      <c r="I195" s="54"/>
    </row>
    <row r="196" spans="1:9" ht="21">
      <c r="A196" s="64" t="s">
        <v>308</v>
      </c>
      <c r="B196" s="77" t="s">
        <v>309</v>
      </c>
      <c r="C196" s="55"/>
      <c r="D196" s="56" t="s">
        <v>23</v>
      </c>
      <c r="E196" s="52"/>
      <c r="F196" s="60">
        <f t="shared" si="20"/>
        <v>0</v>
      </c>
      <c r="G196" s="58"/>
      <c r="H196" s="61" t="e">
        <f t="shared" si="21"/>
        <v>#DIV/0!</v>
      </c>
      <c r="I196" s="54"/>
    </row>
    <row r="197" spans="1:9" ht="21">
      <c r="A197" s="78">
        <v>12.8</v>
      </c>
      <c r="B197" s="77" t="s">
        <v>310</v>
      </c>
      <c r="C197" s="55"/>
      <c r="D197" s="56" t="s">
        <v>23</v>
      </c>
      <c r="E197" s="52"/>
      <c r="F197" s="60">
        <f t="shared" si="20"/>
        <v>0</v>
      </c>
      <c r="G197" s="58"/>
      <c r="H197" s="61" t="e">
        <f t="shared" si="21"/>
        <v>#DIV/0!</v>
      </c>
      <c r="I197" s="54"/>
    </row>
    <row r="198" spans="1:9" ht="21">
      <c r="A198" s="78">
        <v>12.9</v>
      </c>
      <c r="B198" s="77" t="s">
        <v>311</v>
      </c>
      <c r="C198" s="55"/>
      <c r="D198" s="56" t="s">
        <v>23</v>
      </c>
      <c r="E198" s="52"/>
      <c r="F198" s="60">
        <f t="shared" si="20"/>
        <v>0</v>
      </c>
      <c r="G198" s="58"/>
      <c r="H198" s="61" t="e">
        <f t="shared" si="21"/>
        <v>#DIV/0!</v>
      </c>
      <c r="I198" s="54"/>
    </row>
    <row r="199" spans="1:9" ht="21.75" thickBot="1">
      <c r="A199" s="66"/>
      <c r="B199" s="67"/>
      <c r="C199" s="52"/>
      <c r="D199" s="68"/>
      <c r="E199" s="26"/>
      <c r="F199" s="57"/>
      <c r="G199" s="58"/>
      <c r="H199" s="62"/>
      <c r="I199" s="57"/>
    </row>
    <row r="200" spans="1:9" ht="21" thickBot="1">
      <c r="A200" s="43" t="s">
        <v>312</v>
      </c>
      <c r="B200" s="44" t="s">
        <v>313</v>
      </c>
      <c r="C200" s="45"/>
      <c r="D200" s="46"/>
      <c r="E200" s="47"/>
      <c r="F200" s="47"/>
      <c r="G200" s="43">
        <f>SUM(F202:F225)</f>
        <v>0</v>
      </c>
      <c r="H200" s="48"/>
      <c r="I200" s="49" t="e">
        <f>SUM(H202:H225)</f>
        <v>#DIV/0!</v>
      </c>
    </row>
    <row r="201" spans="1:9" ht="21">
      <c r="A201" s="71"/>
      <c r="B201" s="72"/>
      <c r="C201" s="52"/>
      <c r="D201" s="73"/>
      <c r="E201" s="26"/>
      <c r="F201" s="57"/>
      <c r="G201" s="58"/>
      <c r="H201" s="62"/>
      <c r="I201" s="57"/>
    </row>
    <row r="202" spans="1:9" ht="21">
      <c r="A202" s="66">
        <v>13.1</v>
      </c>
      <c r="B202" s="67" t="s">
        <v>314</v>
      </c>
      <c r="C202" s="52"/>
      <c r="D202" s="68" t="s">
        <v>23</v>
      </c>
      <c r="E202" s="26"/>
      <c r="F202" s="60">
        <f t="shared" ref="F202" si="22">+C202*E202</f>
        <v>0</v>
      </c>
      <c r="G202" s="58"/>
      <c r="H202" s="61" t="e">
        <f t="shared" ref="H202:H225" si="23">+F202/$G$477</f>
        <v>#DIV/0!</v>
      </c>
      <c r="I202" s="57"/>
    </row>
    <row r="203" spans="1:9" ht="21">
      <c r="A203" s="66" t="s">
        <v>315</v>
      </c>
      <c r="B203" s="67" t="s">
        <v>316</v>
      </c>
      <c r="C203" s="52"/>
      <c r="D203" s="68" t="s">
        <v>23</v>
      </c>
      <c r="E203" s="26"/>
      <c r="F203" s="60">
        <f t="shared" ref="F203:F225" si="24">+C203*E203</f>
        <v>0</v>
      </c>
      <c r="G203" s="58"/>
      <c r="H203" s="61" t="e">
        <f t="shared" si="23"/>
        <v>#DIV/0!</v>
      </c>
      <c r="I203" s="57"/>
    </row>
    <row r="204" spans="1:9" ht="21">
      <c r="A204" s="66" t="s">
        <v>317</v>
      </c>
      <c r="B204" s="67" t="s">
        <v>318</v>
      </c>
      <c r="C204" s="52"/>
      <c r="D204" s="68" t="s">
        <v>23</v>
      </c>
      <c r="E204" s="26"/>
      <c r="F204" s="60">
        <f t="shared" si="24"/>
        <v>0</v>
      </c>
      <c r="G204" s="58"/>
      <c r="H204" s="61" t="e">
        <f t="shared" si="23"/>
        <v>#DIV/0!</v>
      </c>
      <c r="I204" s="57"/>
    </row>
    <row r="205" spans="1:9" ht="21">
      <c r="A205" s="66" t="s">
        <v>319</v>
      </c>
      <c r="B205" s="67" t="s">
        <v>320</v>
      </c>
      <c r="C205" s="52"/>
      <c r="D205" s="68" t="s">
        <v>23</v>
      </c>
      <c r="E205" s="26"/>
      <c r="F205" s="60">
        <f t="shared" si="24"/>
        <v>0</v>
      </c>
      <c r="G205" s="58"/>
      <c r="H205" s="61" t="e">
        <f t="shared" si="23"/>
        <v>#DIV/0!</v>
      </c>
      <c r="I205" s="57"/>
    </row>
    <row r="206" spans="1:9" ht="21">
      <c r="A206" s="66" t="s">
        <v>321</v>
      </c>
      <c r="B206" s="67" t="s">
        <v>322</v>
      </c>
      <c r="C206" s="52"/>
      <c r="D206" s="68" t="s">
        <v>23</v>
      </c>
      <c r="E206" s="26"/>
      <c r="F206" s="60">
        <f t="shared" si="24"/>
        <v>0</v>
      </c>
      <c r="G206" s="58"/>
      <c r="H206" s="61" t="e">
        <f t="shared" si="23"/>
        <v>#DIV/0!</v>
      </c>
      <c r="I206" s="57"/>
    </row>
    <row r="207" spans="1:9" ht="21">
      <c r="A207" s="66" t="s">
        <v>323</v>
      </c>
      <c r="B207" s="67" t="s">
        <v>324</v>
      </c>
      <c r="C207" s="52"/>
      <c r="D207" s="68" t="s">
        <v>23</v>
      </c>
      <c r="E207" s="26"/>
      <c r="F207" s="60">
        <f t="shared" si="24"/>
        <v>0</v>
      </c>
      <c r="G207" s="58"/>
      <c r="H207" s="61" t="e">
        <f t="shared" si="23"/>
        <v>#DIV/0!</v>
      </c>
      <c r="I207" s="57"/>
    </row>
    <row r="208" spans="1:9" ht="40.5">
      <c r="A208" s="66">
        <v>13.5</v>
      </c>
      <c r="B208" s="67" t="s">
        <v>325</v>
      </c>
      <c r="C208" s="52"/>
      <c r="D208" s="68" t="s">
        <v>23</v>
      </c>
      <c r="E208" s="26"/>
      <c r="F208" s="60">
        <f t="shared" si="24"/>
        <v>0</v>
      </c>
      <c r="G208" s="58"/>
      <c r="H208" s="61" t="e">
        <f t="shared" si="23"/>
        <v>#DIV/0!</v>
      </c>
      <c r="I208" s="57"/>
    </row>
    <row r="209" spans="1:9" ht="40.5">
      <c r="A209" s="66" t="s">
        <v>326</v>
      </c>
      <c r="B209" s="67" t="s">
        <v>327</v>
      </c>
      <c r="C209" s="52"/>
      <c r="D209" s="68" t="s">
        <v>23</v>
      </c>
      <c r="E209" s="26"/>
      <c r="F209" s="60">
        <f t="shared" si="24"/>
        <v>0</v>
      </c>
      <c r="G209" s="58"/>
      <c r="H209" s="61" t="e">
        <f t="shared" si="23"/>
        <v>#DIV/0!</v>
      </c>
      <c r="I209" s="57"/>
    </row>
    <row r="210" spans="1:9" ht="40.5">
      <c r="A210" s="66" t="s">
        <v>328</v>
      </c>
      <c r="B210" s="67" t="s">
        <v>329</v>
      </c>
      <c r="C210" s="52"/>
      <c r="D210" s="68" t="s">
        <v>23</v>
      </c>
      <c r="E210" s="26"/>
      <c r="F210" s="60">
        <f t="shared" si="24"/>
        <v>0</v>
      </c>
      <c r="G210" s="58"/>
      <c r="H210" s="61" t="e">
        <f t="shared" si="23"/>
        <v>#DIV/0!</v>
      </c>
      <c r="I210" s="57"/>
    </row>
    <row r="211" spans="1:9" ht="21">
      <c r="A211" s="66">
        <v>13.6</v>
      </c>
      <c r="B211" s="67" t="s">
        <v>330</v>
      </c>
      <c r="C211" s="52"/>
      <c r="D211" s="68" t="s">
        <v>23</v>
      </c>
      <c r="E211" s="26"/>
      <c r="F211" s="60">
        <f t="shared" si="24"/>
        <v>0</v>
      </c>
      <c r="G211" s="58"/>
      <c r="H211" s="61" t="e">
        <f t="shared" si="23"/>
        <v>#DIV/0!</v>
      </c>
      <c r="I211" s="57"/>
    </row>
    <row r="212" spans="1:9" ht="21">
      <c r="A212" s="66" t="s">
        <v>331</v>
      </c>
      <c r="B212" s="67" t="s">
        <v>332</v>
      </c>
      <c r="C212" s="52"/>
      <c r="D212" s="68" t="s">
        <v>23</v>
      </c>
      <c r="E212" s="26"/>
      <c r="F212" s="60">
        <f t="shared" si="24"/>
        <v>0</v>
      </c>
      <c r="G212" s="58"/>
      <c r="H212" s="61" t="e">
        <f t="shared" si="23"/>
        <v>#DIV/0!</v>
      </c>
      <c r="I212" s="57"/>
    </row>
    <row r="213" spans="1:9" ht="21">
      <c r="A213" s="66" t="s">
        <v>333</v>
      </c>
      <c r="B213" s="67" t="s">
        <v>334</v>
      </c>
      <c r="C213" s="52"/>
      <c r="D213" s="68" t="s">
        <v>23</v>
      </c>
      <c r="E213" s="26"/>
      <c r="F213" s="60">
        <f t="shared" si="24"/>
        <v>0</v>
      </c>
      <c r="G213" s="58"/>
      <c r="H213" s="61" t="e">
        <f t="shared" si="23"/>
        <v>#DIV/0!</v>
      </c>
      <c r="I213" s="57"/>
    </row>
    <row r="214" spans="1:9" ht="21">
      <c r="A214" s="66" t="s">
        <v>335</v>
      </c>
      <c r="B214" s="67" t="s">
        <v>336</v>
      </c>
      <c r="C214" s="52"/>
      <c r="D214" s="68" t="s">
        <v>23</v>
      </c>
      <c r="E214" s="26"/>
      <c r="F214" s="60">
        <f t="shared" si="24"/>
        <v>0</v>
      </c>
      <c r="G214" s="58"/>
      <c r="H214" s="61" t="e">
        <f t="shared" si="23"/>
        <v>#DIV/0!</v>
      </c>
      <c r="I214" s="57"/>
    </row>
    <row r="215" spans="1:9" ht="21">
      <c r="A215" s="66">
        <v>13.8</v>
      </c>
      <c r="B215" s="67" t="s">
        <v>337</v>
      </c>
      <c r="C215" s="52"/>
      <c r="D215" s="68" t="s">
        <v>23</v>
      </c>
      <c r="E215" s="26"/>
      <c r="F215" s="60">
        <f t="shared" si="24"/>
        <v>0</v>
      </c>
      <c r="G215" s="58"/>
      <c r="H215" s="61" t="e">
        <f t="shared" si="23"/>
        <v>#DIV/0!</v>
      </c>
      <c r="I215" s="57"/>
    </row>
    <row r="216" spans="1:9" ht="21">
      <c r="A216" s="66" t="s">
        <v>338</v>
      </c>
      <c r="B216" s="67" t="s">
        <v>339</v>
      </c>
      <c r="C216" s="52"/>
      <c r="D216" s="68" t="s">
        <v>23</v>
      </c>
      <c r="E216" s="26"/>
      <c r="F216" s="60">
        <f t="shared" si="24"/>
        <v>0</v>
      </c>
      <c r="G216" s="58"/>
      <c r="H216" s="61" t="e">
        <f t="shared" si="23"/>
        <v>#DIV/0!</v>
      </c>
      <c r="I216" s="57"/>
    </row>
    <row r="217" spans="1:9" ht="21">
      <c r="A217" s="66" t="s">
        <v>340</v>
      </c>
      <c r="B217" s="67" t="s">
        <v>341</v>
      </c>
      <c r="C217" s="52"/>
      <c r="D217" s="68" t="s">
        <v>23</v>
      </c>
      <c r="E217" s="26"/>
      <c r="F217" s="60">
        <f t="shared" si="24"/>
        <v>0</v>
      </c>
      <c r="G217" s="58"/>
      <c r="H217" s="61" t="e">
        <f t="shared" si="23"/>
        <v>#DIV/0!</v>
      </c>
      <c r="I217" s="57"/>
    </row>
    <row r="218" spans="1:9" ht="40.5">
      <c r="A218" s="66">
        <v>13.9</v>
      </c>
      <c r="B218" s="67" t="s">
        <v>342</v>
      </c>
      <c r="C218" s="52"/>
      <c r="D218" s="68" t="s">
        <v>23</v>
      </c>
      <c r="E218" s="26"/>
      <c r="F218" s="60">
        <f t="shared" si="24"/>
        <v>0</v>
      </c>
      <c r="G218" s="58"/>
      <c r="H218" s="61" t="e">
        <f t="shared" si="23"/>
        <v>#DIV/0!</v>
      </c>
      <c r="I218" s="57"/>
    </row>
    <row r="219" spans="1:9" ht="21">
      <c r="A219" s="66">
        <v>13.1</v>
      </c>
      <c r="B219" s="67" t="s">
        <v>343</v>
      </c>
      <c r="C219" s="52"/>
      <c r="D219" s="68" t="s">
        <v>23</v>
      </c>
      <c r="E219" s="26"/>
      <c r="F219" s="60">
        <f t="shared" si="24"/>
        <v>0</v>
      </c>
      <c r="G219" s="58"/>
      <c r="H219" s="61" t="e">
        <f t="shared" si="23"/>
        <v>#DIV/0!</v>
      </c>
      <c r="I219" s="57"/>
    </row>
    <row r="220" spans="1:9" ht="21">
      <c r="A220" s="66">
        <v>13.11</v>
      </c>
      <c r="B220" s="67" t="s">
        <v>344</v>
      </c>
      <c r="C220" s="52"/>
      <c r="D220" s="68" t="s">
        <v>23</v>
      </c>
      <c r="E220" s="26"/>
      <c r="F220" s="60">
        <f t="shared" si="24"/>
        <v>0</v>
      </c>
      <c r="G220" s="58"/>
      <c r="H220" s="61" t="e">
        <f t="shared" si="23"/>
        <v>#DIV/0!</v>
      </c>
      <c r="I220" s="57"/>
    </row>
    <row r="221" spans="1:9" ht="21">
      <c r="A221" s="66" t="s">
        <v>345</v>
      </c>
      <c r="B221" s="67" t="s">
        <v>346</v>
      </c>
      <c r="C221" s="52"/>
      <c r="D221" s="68" t="s">
        <v>23</v>
      </c>
      <c r="E221" s="26"/>
      <c r="F221" s="60">
        <f t="shared" si="24"/>
        <v>0</v>
      </c>
      <c r="G221" s="58"/>
      <c r="H221" s="61" t="e">
        <f t="shared" si="23"/>
        <v>#DIV/0!</v>
      </c>
      <c r="I221" s="57"/>
    </row>
    <row r="222" spans="1:9" ht="21">
      <c r="A222" s="66" t="s">
        <v>347</v>
      </c>
      <c r="B222" s="67" t="s">
        <v>348</v>
      </c>
      <c r="C222" s="52"/>
      <c r="D222" s="68" t="s">
        <v>23</v>
      </c>
      <c r="E222" s="26"/>
      <c r="F222" s="60">
        <f t="shared" si="24"/>
        <v>0</v>
      </c>
      <c r="G222" s="58"/>
      <c r="H222" s="61" t="e">
        <f t="shared" si="23"/>
        <v>#DIV/0!</v>
      </c>
      <c r="I222" s="57"/>
    </row>
    <row r="223" spans="1:9" ht="21">
      <c r="A223" s="66" t="s">
        <v>349</v>
      </c>
      <c r="B223" s="67" t="s">
        <v>350</v>
      </c>
      <c r="C223" s="52"/>
      <c r="D223" s="68" t="s">
        <v>23</v>
      </c>
      <c r="E223" s="26"/>
      <c r="F223" s="60">
        <f t="shared" si="24"/>
        <v>0</v>
      </c>
      <c r="G223" s="58"/>
      <c r="H223" s="61" t="e">
        <f t="shared" si="23"/>
        <v>#DIV/0!</v>
      </c>
      <c r="I223" s="57"/>
    </row>
    <row r="224" spans="1:9" ht="21">
      <c r="A224" s="74" t="s">
        <v>351</v>
      </c>
      <c r="B224" s="67" t="s">
        <v>352</v>
      </c>
      <c r="C224" s="52"/>
      <c r="D224" s="68" t="s">
        <v>23</v>
      </c>
      <c r="E224" s="26"/>
      <c r="F224" s="60">
        <f t="shared" si="24"/>
        <v>0</v>
      </c>
      <c r="G224" s="58"/>
      <c r="H224" s="61" t="e">
        <f t="shared" si="23"/>
        <v>#DIV/0!</v>
      </c>
      <c r="I224" s="57"/>
    </row>
    <row r="225" spans="1:9" ht="21">
      <c r="A225" s="66" t="s">
        <v>353</v>
      </c>
      <c r="B225" s="67" t="s">
        <v>354</v>
      </c>
      <c r="C225" s="52"/>
      <c r="D225" s="68" t="s">
        <v>23</v>
      </c>
      <c r="E225" s="26"/>
      <c r="F225" s="60">
        <f t="shared" si="24"/>
        <v>0</v>
      </c>
      <c r="G225" s="58"/>
      <c r="H225" s="61" t="e">
        <f t="shared" si="23"/>
        <v>#DIV/0!</v>
      </c>
      <c r="I225" s="57"/>
    </row>
    <row r="226" spans="1:9" ht="21.75" thickBot="1">
      <c r="A226" s="66"/>
      <c r="B226" s="67"/>
      <c r="C226" s="52"/>
      <c r="D226" s="68"/>
      <c r="E226" s="26"/>
      <c r="F226" s="57"/>
      <c r="G226" s="58"/>
      <c r="H226" s="62"/>
      <c r="I226" s="57"/>
    </row>
    <row r="227" spans="1:9" ht="21" thickBot="1">
      <c r="A227" s="43" t="s">
        <v>355</v>
      </c>
      <c r="B227" s="44" t="s">
        <v>356</v>
      </c>
      <c r="C227" s="45"/>
      <c r="D227" s="46"/>
      <c r="E227" s="47"/>
      <c r="F227" s="47"/>
      <c r="G227" s="43">
        <f>SUM(F229:F235)</f>
        <v>0</v>
      </c>
      <c r="H227" s="48"/>
      <c r="I227" s="49" t="e">
        <f>SUM(H229:H235)</f>
        <v>#DIV/0!</v>
      </c>
    </row>
    <row r="228" spans="1:9" ht="21">
      <c r="A228" s="66"/>
      <c r="B228" s="67"/>
      <c r="C228" s="55"/>
      <c r="D228" s="73"/>
      <c r="E228" s="26"/>
      <c r="F228" s="57"/>
      <c r="G228" s="58"/>
      <c r="H228" s="62"/>
      <c r="I228" s="57"/>
    </row>
    <row r="229" spans="1:9" ht="21">
      <c r="A229" s="70">
        <v>14.2</v>
      </c>
      <c r="B229" s="67" t="s">
        <v>357</v>
      </c>
      <c r="C229" s="52"/>
      <c r="D229" s="68" t="s">
        <v>23</v>
      </c>
      <c r="E229" s="26"/>
      <c r="F229" s="60">
        <f t="shared" ref="F229" si="25">+C229*E229</f>
        <v>0</v>
      </c>
      <c r="G229" s="58"/>
      <c r="H229" s="61" t="e">
        <f>+F229/$G$477</f>
        <v>#DIV/0!</v>
      </c>
      <c r="I229" s="57"/>
    </row>
    <row r="230" spans="1:9" ht="40.5">
      <c r="A230" s="70" t="s">
        <v>358</v>
      </c>
      <c r="B230" s="67" t="s">
        <v>359</v>
      </c>
      <c r="C230" s="52"/>
      <c r="D230" s="68" t="s">
        <v>23</v>
      </c>
      <c r="E230" s="26"/>
      <c r="F230" s="60">
        <f t="shared" ref="F230:F233" si="26">+C230*E230</f>
        <v>0</v>
      </c>
      <c r="G230" s="58"/>
      <c r="H230" s="61" t="e">
        <f t="shared" ref="H230:H233" si="27">+F230/$G$477</f>
        <v>#DIV/0!</v>
      </c>
      <c r="I230" s="57"/>
    </row>
    <row r="231" spans="1:9" ht="21">
      <c r="A231" s="70">
        <v>14.4</v>
      </c>
      <c r="B231" s="67" t="s">
        <v>360</v>
      </c>
      <c r="C231" s="52"/>
      <c r="D231" s="68" t="s">
        <v>23</v>
      </c>
      <c r="E231" s="26"/>
      <c r="F231" s="60">
        <f t="shared" si="26"/>
        <v>0</v>
      </c>
      <c r="G231" s="58"/>
      <c r="H231" s="61" t="e">
        <f t="shared" si="27"/>
        <v>#DIV/0!</v>
      </c>
      <c r="I231" s="57"/>
    </row>
    <row r="232" spans="1:9" ht="21">
      <c r="A232" s="70">
        <v>14.11</v>
      </c>
      <c r="B232" s="67" t="s">
        <v>361</v>
      </c>
      <c r="C232" s="52"/>
      <c r="D232" s="68" t="s">
        <v>23</v>
      </c>
      <c r="E232" s="26"/>
      <c r="F232" s="60">
        <f t="shared" si="26"/>
        <v>0</v>
      </c>
      <c r="G232" s="58"/>
      <c r="H232" s="61" t="e">
        <f t="shared" si="27"/>
        <v>#DIV/0!</v>
      </c>
      <c r="I232" s="57"/>
    </row>
    <row r="233" spans="1:9" ht="21">
      <c r="A233" s="70">
        <v>14.12</v>
      </c>
      <c r="B233" s="67" t="s">
        <v>362</v>
      </c>
      <c r="C233" s="52"/>
      <c r="D233" s="68" t="s">
        <v>23</v>
      </c>
      <c r="E233" s="26"/>
      <c r="F233" s="60">
        <f t="shared" si="26"/>
        <v>0</v>
      </c>
      <c r="G233" s="58"/>
      <c r="H233" s="61" t="e">
        <f t="shared" si="27"/>
        <v>#DIV/0!</v>
      </c>
      <c r="I233" s="57"/>
    </row>
    <row r="234" spans="1:9" ht="21">
      <c r="A234" s="70">
        <v>14.13</v>
      </c>
      <c r="B234" s="67" t="s">
        <v>363</v>
      </c>
      <c r="C234" s="52"/>
      <c r="D234" s="68" t="s">
        <v>23</v>
      </c>
      <c r="E234" s="26"/>
      <c r="F234" s="60">
        <f t="shared" ref="F234:F235" si="28">+C234*E234</f>
        <v>0</v>
      </c>
      <c r="G234" s="58"/>
      <c r="H234" s="61" t="e">
        <f>+F234/$G$477</f>
        <v>#DIV/0!</v>
      </c>
      <c r="I234" s="57"/>
    </row>
    <row r="235" spans="1:9" ht="21">
      <c r="A235" s="70">
        <v>14.14</v>
      </c>
      <c r="B235" s="67" t="s">
        <v>364</v>
      </c>
      <c r="C235" s="52"/>
      <c r="D235" s="68" t="s">
        <v>23</v>
      </c>
      <c r="E235" s="26"/>
      <c r="F235" s="60">
        <f t="shared" si="28"/>
        <v>0</v>
      </c>
      <c r="G235" s="58"/>
      <c r="H235" s="61" t="e">
        <f>+F235/$G$477</f>
        <v>#DIV/0!</v>
      </c>
      <c r="I235" s="57"/>
    </row>
    <row r="236" spans="1:9" ht="21.75" thickBot="1">
      <c r="A236" s="70"/>
      <c r="B236" s="67"/>
      <c r="C236" s="52"/>
      <c r="D236" s="68"/>
      <c r="E236" s="26"/>
      <c r="F236" s="57"/>
      <c r="G236" s="58"/>
      <c r="H236" s="62"/>
      <c r="I236" s="57"/>
    </row>
    <row r="237" spans="1:9" ht="21" thickBot="1">
      <c r="A237" s="43" t="s">
        <v>365</v>
      </c>
      <c r="B237" s="44" t="s">
        <v>366</v>
      </c>
      <c r="C237" s="45"/>
      <c r="D237" s="46"/>
      <c r="E237" s="47"/>
      <c r="F237" s="47"/>
      <c r="G237" s="43">
        <f>SUM(F239:F285)</f>
        <v>0</v>
      </c>
      <c r="H237" s="48"/>
      <c r="I237" s="49" t="e">
        <f>SUM(H239:H285)</f>
        <v>#DIV/0!</v>
      </c>
    </row>
    <row r="238" spans="1:9" ht="21">
      <c r="A238" s="71"/>
      <c r="B238" s="72"/>
      <c r="C238" s="52"/>
      <c r="D238" s="73"/>
      <c r="E238" s="26"/>
      <c r="F238" s="57"/>
      <c r="G238" s="58"/>
      <c r="H238" s="62"/>
      <c r="I238" s="57"/>
    </row>
    <row r="239" spans="1:9" ht="21">
      <c r="A239" s="66">
        <v>15.1</v>
      </c>
      <c r="B239" s="67" t="s">
        <v>367</v>
      </c>
      <c r="C239" s="55"/>
      <c r="D239" s="68" t="s">
        <v>23</v>
      </c>
      <c r="E239" s="26"/>
      <c r="F239" s="60">
        <f t="shared" ref="F239:F285" si="29">+C239*E239</f>
        <v>0</v>
      </c>
      <c r="G239" s="58"/>
      <c r="H239" s="61" t="e">
        <f t="shared" ref="H239:H285" si="30">+F239/$G$477</f>
        <v>#DIV/0!</v>
      </c>
      <c r="I239" s="57"/>
    </row>
    <row r="240" spans="1:9" ht="21">
      <c r="A240" s="66" t="s">
        <v>368</v>
      </c>
      <c r="B240" s="67" t="s">
        <v>369</v>
      </c>
      <c r="C240" s="55"/>
      <c r="D240" s="68" t="s">
        <v>23</v>
      </c>
      <c r="E240" s="26"/>
      <c r="F240" s="60">
        <f t="shared" si="29"/>
        <v>0</v>
      </c>
      <c r="G240" s="58"/>
      <c r="H240" s="61" t="e">
        <f t="shared" si="30"/>
        <v>#DIV/0!</v>
      </c>
      <c r="I240" s="57"/>
    </row>
    <row r="241" spans="1:9" ht="21">
      <c r="A241" s="66" t="s">
        <v>370</v>
      </c>
      <c r="B241" s="67" t="s">
        <v>371</v>
      </c>
      <c r="C241" s="55"/>
      <c r="D241" s="68" t="s">
        <v>23</v>
      </c>
      <c r="E241" s="26"/>
      <c r="F241" s="60">
        <f t="shared" si="29"/>
        <v>0</v>
      </c>
      <c r="G241" s="58"/>
      <c r="H241" s="61" t="e">
        <f t="shared" si="30"/>
        <v>#DIV/0!</v>
      </c>
      <c r="I241" s="57"/>
    </row>
    <row r="242" spans="1:9" ht="21">
      <c r="A242" s="66" t="s">
        <v>372</v>
      </c>
      <c r="B242" s="67" t="s">
        <v>373</v>
      </c>
      <c r="C242" s="55"/>
      <c r="D242" s="68" t="s">
        <v>23</v>
      </c>
      <c r="E242" s="26"/>
      <c r="F242" s="60">
        <f t="shared" si="29"/>
        <v>0</v>
      </c>
      <c r="G242" s="58"/>
      <c r="H242" s="61" t="e">
        <f t="shared" si="30"/>
        <v>#DIV/0!</v>
      </c>
      <c r="I242" s="57"/>
    </row>
    <row r="243" spans="1:9" ht="21">
      <c r="A243" s="66" t="s">
        <v>374</v>
      </c>
      <c r="B243" s="67" t="s">
        <v>375</v>
      </c>
      <c r="C243" s="55"/>
      <c r="D243" s="68" t="s">
        <v>23</v>
      </c>
      <c r="E243" s="26"/>
      <c r="F243" s="60">
        <f t="shared" si="29"/>
        <v>0</v>
      </c>
      <c r="G243" s="58"/>
      <c r="H243" s="61" t="e">
        <f t="shared" si="30"/>
        <v>#DIV/0!</v>
      </c>
      <c r="I243" s="57"/>
    </row>
    <row r="244" spans="1:9" ht="21">
      <c r="A244" s="66" t="s">
        <v>376</v>
      </c>
      <c r="B244" s="67" t="s">
        <v>377</v>
      </c>
      <c r="C244" s="55"/>
      <c r="D244" s="68" t="s">
        <v>23</v>
      </c>
      <c r="E244" s="26"/>
      <c r="F244" s="60">
        <f t="shared" si="29"/>
        <v>0</v>
      </c>
      <c r="G244" s="58"/>
      <c r="H244" s="61" t="e">
        <f t="shared" si="30"/>
        <v>#DIV/0!</v>
      </c>
      <c r="I244" s="57"/>
    </row>
    <row r="245" spans="1:9" ht="21">
      <c r="A245" s="66" t="s">
        <v>378</v>
      </c>
      <c r="B245" s="67" t="s">
        <v>379</v>
      </c>
      <c r="C245" s="55"/>
      <c r="D245" s="68" t="s">
        <v>23</v>
      </c>
      <c r="E245" s="26"/>
      <c r="F245" s="60">
        <f t="shared" si="29"/>
        <v>0</v>
      </c>
      <c r="G245" s="58"/>
      <c r="H245" s="61" t="e">
        <f t="shared" si="30"/>
        <v>#DIV/0!</v>
      </c>
      <c r="I245" s="57"/>
    </row>
    <row r="246" spans="1:9" ht="21">
      <c r="A246" s="66" t="s">
        <v>380</v>
      </c>
      <c r="B246" s="67" t="s">
        <v>381</v>
      </c>
      <c r="C246" s="55"/>
      <c r="D246" s="68" t="s">
        <v>23</v>
      </c>
      <c r="E246" s="26"/>
      <c r="F246" s="60">
        <f t="shared" si="29"/>
        <v>0</v>
      </c>
      <c r="G246" s="58"/>
      <c r="H246" s="61" t="e">
        <f t="shared" si="30"/>
        <v>#DIV/0!</v>
      </c>
      <c r="I246" s="57"/>
    </row>
    <row r="247" spans="1:9" ht="21">
      <c r="A247" s="66" t="s">
        <v>382</v>
      </c>
      <c r="B247" s="67" t="s">
        <v>383</v>
      </c>
      <c r="C247" s="55"/>
      <c r="D247" s="68" t="s">
        <v>23</v>
      </c>
      <c r="E247" s="26"/>
      <c r="F247" s="60">
        <f t="shared" si="29"/>
        <v>0</v>
      </c>
      <c r="G247" s="58"/>
      <c r="H247" s="61" t="e">
        <f t="shared" si="30"/>
        <v>#DIV/0!</v>
      </c>
      <c r="I247" s="57"/>
    </row>
    <row r="248" spans="1:9" ht="21">
      <c r="A248" s="66" t="s">
        <v>384</v>
      </c>
      <c r="B248" s="67" t="s">
        <v>385</v>
      </c>
      <c r="C248" s="55"/>
      <c r="D248" s="68" t="s">
        <v>23</v>
      </c>
      <c r="E248" s="26"/>
      <c r="F248" s="60">
        <f t="shared" si="29"/>
        <v>0</v>
      </c>
      <c r="G248" s="58"/>
      <c r="H248" s="61" t="e">
        <f t="shared" si="30"/>
        <v>#DIV/0!</v>
      </c>
      <c r="I248" s="57"/>
    </row>
    <row r="249" spans="1:9" ht="21">
      <c r="A249" s="66" t="s">
        <v>386</v>
      </c>
      <c r="B249" s="67" t="s">
        <v>387</v>
      </c>
      <c r="C249" s="55"/>
      <c r="D249" s="68" t="s">
        <v>23</v>
      </c>
      <c r="E249" s="26"/>
      <c r="F249" s="60">
        <f t="shared" si="29"/>
        <v>0</v>
      </c>
      <c r="G249" s="58"/>
      <c r="H249" s="61" t="e">
        <f t="shared" si="30"/>
        <v>#DIV/0!</v>
      </c>
      <c r="I249" s="57"/>
    </row>
    <row r="250" spans="1:9" ht="21">
      <c r="A250" s="66" t="s">
        <v>388</v>
      </c>
      <c r="B250" s="67" t="s">
        <v>389</v>
      </c>
      <c r="C250" s="55"/>
      <c r="D250" s="68" t="s">
        <v>23</v>
      </c>
      <c r="E250" s="26"/>
      <c r="F250" s="60">
        <f t="shared" si="29"/>
        <v>0</v>
      </c>
      <c r="G250" s="58"/>
      <c r="H250" s="61" t="e">
        <f t="shared" si="30"/>
        <v>#DIV/0!</v>
      </c>
      <c r="I250" s="57"/>
    </row>
    <row r="251" spans="1:9" ht="21">
      <c r="A251" s="66" t="s">
        <v>390</v>
      </c>
      <c r="B251" s="67" t="s">
        <v>391</v>
      </c>
      <c r="C251" s="55"/>
      <c r="D251" s="68" t="s">
        <v>23</v>
      </c>
      <c r="E251" s="26"/>
      <c r="F251" s="60">
        <f t="shared" si="29"/>
        <v>0</v>
      </c>
      <c r="G251" s="58"/>
      <c r="H251" s="61" t="e">
        <f t="shared" si="30"/>
        <v>#DIV/0!</v>
      </c>
      <c r="I251" s="57"/>
    </row>
    <row r="252" spans="1:9" ht="21">
      <c r="A252" s="66" t="s">
        <v>392</v>
      </c>
      <c r="B252" s="67" t="s">
        <v>393</v>
      </c>
      <c r="C252" s="55"/>
      <c r="D252" s="68" t="s">
        <v>23</v>
      </c>
      <c r="E252" s="26"/>
      <c r="F252" s="60">
        <f t="shared" si="29"/>
        <v>0</v>
      </c>
      <c r="G252" s="58"/>
      <c r="H252" s="61" t="e">
        <f t="shared" si="30"/>
        <v>#DIV/0!</v>
      </c>
      <c r="I252" s="57"/>
    </row>
    <row r="253" spans="1:9" ht="21">
      <c r="A253" s="66" t="s">
        <v>394</v>
      </c>
      <c r="B253" s="67" t="s">
        <v>395</v>
      </c>
      <c r="C253" s="55"/>
      <c r="D253" s="68" t="s">
        <v>23</v>
      </c>
      <c r="E253" s="26"/>
      <c r="F253" s="60">
        <f t="shared" si="29"/>
        <v>0</v>
      </c>
      <c r="G253" s="58"/>
      <c r="H253" s="61" t="e">
        <f t="shared" si="30"/>
        <v>#DIV/0!</v>
      </c>
      <c r="I253" s="57"/>
    </row>
    <row r="254" spans="1:9" ht="21">
      <c r="A254" s="66" t="s">
        <v>396</v>
      </c>
      <c r="B254" s="67" t="s">
        <v>397</v>
      </c>
      <c r="C254" s="55"/>
      <c r="D254" s="68" t="s">
        <v>23</v>
      </c>
      <c r="E254" s="26"/>
      <c r="F254" s="60">
        <f t="shared" si="29"/>
        <v>0</v>
      </c>
      <c r="G254" s="58"/>
      <c r="H254" s="61" t="e">
        <f t="shared" si="30"/>
        <v>#DIV/0!</v>
      </c>
      <c r="I254" s="57"/>
    </row>
    <row r="255" spans="1:9" ht="21">
      <c r="A255" s="66" t="s">
        <v>398</v>
      </c>
      <c r="B255" s="67" t="s">
        <v>399</v>
      </c>
      <c r="C255" s="55"/>
      <c r="D255" s="68" t="s">
        <v>23</v>
      </c>
      <c r="E255" s="26"/>
      <c r="F255" s="60">
        <f t="shared" si="29"/>
        <v>0</v>
      </c>
      <c r="G255" s="58"/>
      <c r="H255" s="61" t="e">
        <f t="shared" si="30"/>
        <v>#DIV/0!</v>
      </c>
      <c r="I255" s="57"/>
    </row>
    <row r="256" spans="1:9" ht="21">
      <c r="A256" s="66" t="s">
        <v>400</v>
      </c>
      <c r="B256" s="67" t="s">
        <v>401</v>
      </c>
      <c r="C256" s="55"/>
      <c r="D256" s="68" t="s">
        <v>23</v>
      </c>
      <c r="E256" s="26"/>
      <c r="F256" s="60">
        <f t="shared" si="29"/>
        <v>0</v>
      </c>
      <c r="G256" s="58"/>
      <c r="H256" s="61" t="e">
        <f t="shared" si="30"/>
        <v>#DIV/0!</v>
      </c>
      <c r="I256" s="57"/>
    </row>
    <row r="257" spans="1:9" ht="21">
      <c r="A257" s="66" t="s">
        <v>402</v>
      </c>
      <c r="B257" s="67" t="s">
        <v>403</v>
      </c>
      <c r="C257" s="55"/>
      <c r="D257" s="68" t="s">
        <v>23</v>
      </c>
      <c r="E257" s="26"/>
      <c r="F257" s="60">
        <f t="shared" si="29"/>
        <v>0</v>
      </c>
      <c r="G257" s="58"/>
      <c r="H257" s="61" t="e">
        <f t="shared" si="30"/>
        <v>#DIV/0!</v>
      </c>
      <c r="I257" s="57"/>
    </row>
    <row r="258" spans="1:9" ht="21">
      <c r="A258" s="66" t="s">
        <v>404</v>
      </c>
      <c r="B258" s="67" t="s">
        <v>405</v>
      </c>
      <c r="C258" s="55"/>
      <c r="D258" s="68" t="s">
        <v>23</v>
      </c>
      <c r="E258" s="26"/>
      <c r="F258" s="60">
        <f t="shared" si="29"/>
        <v>0</v>
      </c>
      <c r="G258" s="58"/>
      <c r="H258" s="61" t="e">
        <f t="shared" si="30"/>
        <v>#DIV/0!</v>
      </c>
      <c r="I258" s="57"/>
    </row>
    <row r="259" spans="1:9" ht="21">
      <c r="A259" s="66" t="s">
        <v>406</v>
      </c>
      <c r="B259" s="67" t="s">
        <v>407</v>
      </c>
      <c r="C259" s="55"/>
      <c r="D259" s="68" t="s">
        <v>23</v>
      </c>
      <c r="E259" s="26"/>
      <c r="F259" s="60">
        <f t="shared" si="29"/>
        <v>0</v>
      </c>
      <c r="G259" s="58"/>
      <c r="H259" s="61" t="e">
        <f t="shared" si="30"/>
        <v>#DIV/0!</v>
      </c>
      <c r="I259" s="57"/>
    </row>
    <row r="260" spans="1:9" ht="21">
      <c r="A260" s="66" t="s">
        <v>408</v>
      </c>
      <c r="B260" s="67" t="s">
        <v>409</v>
      </c>
      <c r="C260" s="55"/>
      <c r="D260" s="68" t="s">
        <v>23</v>
      </c>
      <c r="E260" s="26"/>
      <c r="F260" s="60">
        <f t="shared" si="29"/>
        <v>0</v>
      </c>
      <c r="G260" s="58"/>
      <c r="H260" s="61" t="e">
        <f t="shared" si="30"/>
        <v>#DIV/0!</v>
      </c>
      <c r="I260" s="57"/>
    </row>
    <row r="261" spans="1:9" ht="21">
      <c r="A261" s="66" t="s">
        <v>410</v>
      </c>
      <c r="B261" s="67" t="s">
        <v>411</v>
      </c>
      <c r="C261" s="55"/>
      <c r="D261" s="68" t="s">
        <v>23</v>
      </c>
      <c r="E261" s="26"/>
      <c r="F261" s="60">
        <f t="shared" si="29"/>
        <v>0</v>
      </c>
      <c r="G261" s="58"/>
      <c r="H261" s="61" t="e">
        <f t="shared" si="30"/>
        <v>#DIV/0!</v>
      </c>
      <c r="I261" s="57"/>
    </row>
    <row r="262" spans="1:9" ht="21">
      <c r="A262" s="66" t="s">
        <v>412</v>
      </c>
      <c r="B262" s="67" t="s">
        <v>413</v>
      </c>
      <c r="C262" s="55"/>
      <c r="D262" s="68" t="s">
        <v>23</v>
      </c>
      <c r="E262" s="26"/>
      <c r="F262" s="60">
        <f t="shared" si="29"/>
        <v>0</v>
      </c>
      <c r="G262" s="58"/>
      <c r="H262" s="61" t="e">
        <f t="shared" si="30"/>
        <v>#DIV/0!</v>
      </c>
      <c r="I262" s="57"/>
    </row>
    <row r="263" spans="1:9" ht="21">
      <c r="A263" s="66" t="s">
        <v>414</v>
      </c>
      <c r="B263" s="67" t="s">
        <v>415</v>
      </c>
      <c r="C263" s="55"/>
      <c r="D263" s="68" t="s">
        <v>23</v>
      </c>
      <c r="E263" s="26"/>
      <c r="F263" s="60">
        <f t="shared" si="29"/>
        <v>0</v>
      </c>
      <c r="G263" s="58"/>
      <c r="H263" s="61" t="e">
        <f t="shared" si="30"/>
        <v>#DIV/0!</v>
      </c>
      <c r="I263" s="57"/>
    </row>
    <row r="264" spans="1:9" ht="21">
      <c r="A264" s="66" t="s">
        <v>416</v>
      </c>
      <c r="B264" s="67" t="s">
        <v>417</v>
      </c>
      <c r="C264" s="55"/>
      <c r="D264" s="68" t="s">
        <v>23</v>
      </c>
      <c r="E264" s="26"/>
      <c r="F264" s="60">
        <f t="shared" si="29"/>
        <v>0</v>
      </c>
      <c r="G264" s="58"/>
      <c r="H264" s="61" t="e">
        <f t="shared" si="30"/>
        <v>#DIV/0!</v>
      </c>
      <c r="I264" s="57"/>
    </row>
    <row r="265" spans="1:9" ht="21">
      <c r="A265" s="66" t="s">
        <v>418</v>
      </c>
      <c r="B265" s="67" t="s">
        <v>419</v>
      </c>
      <c r="C265" s="55"/>
      <c r="D265" s="68" t="s">
        <v>23</v>
      </c>
      <c r="E265" s="26"/>
      <c r="F265" s="60">
        <f t="shared" si="29"/>
        <v>0</v>
      </c>
      <c r="G265" s="58"/>
      <c r="H265" s="61" t="e">
        <f t="shared" si="30"/>
        <v>#DIV/0!</v>
      </c>
      <c r="I265" s="57"/>
    </row>
    <row r="266" spans="1:9" ht="21">
      <c r="A266" s="66" t="s">
        <v>420</v>
      </c>
      <c r="B266" s="67" t="s">
        <v>421</v>
      </c>
      <c r="C266" s="55"/>
      <c r="D266" s="68" t="s">
        <v>23</v>
      </c>
      <c r="E266" s="26"/>
      <c r="F266" s="60">
        <f t="shared" si="29"/>
        <v>0</v>
      </c>
      <c r="G266" s="58"/>
      <c r="H266" s="61" t="e">
        <f t="shared" si="30"/>
        <v>#DIV/0!</v>
      </c>
      <c r="I266" s="57"/>
    </row>
    <row r="267" spans="1:9" ht="21">
      <c r="A267" s="66" t="s">
        <v>422</v>
      </c>
      <c r="B267" s="67" t="s">
        <v>423</v>
      </c>
      <c r="C267" s="55"/>
      <c r="D267" s="68" t="s">
        <v>23</v>
      </c>
      <c r="E267" s="26"/>
      <c r="F267" s="60">
        <f t="shared" si="29"/>
        <v>0</v>
      </c>
      <c r="G267" s="58"/>
      <c r="H267" s="61" t="e">
        <f t="shared" si="30"/>
        <v>#DIV/0!</v>
      </c>
      <c r="I267" s="57"/>
    </row>
    <row r="268" spans="1:9" ht="21">
      <c r="A268" s="66" t="s">
        <v>424</v>
      </c>
      <c r="B268" s="67" t="s">
        <v>425</v>
      </c>
      <c r="C268" s="55"/>
      <c r="D268" s="68" t="s">
        <v>23</v>
      </c>
      <c r="E268" s="26"/>
      <c r="F268" s="60">
        <f t="shared" si="29"/>
        <v>0</v>
      </c>
      <c r="G268" s="58"/>
      <c r="H268" s="61" t="e">
        <f t="shared" si="30"/>
        <v>#DIV/0!</v>
      </c>
      <c r="I268" s="57"/>
    </row>
    <row r="269" spans="1:9" ht="21">
      <c r="A269" s="66" t="s">
        <v>426</v>
      </c>
      <c r="B269" s="67" t="s">
        <v>427</v>
      </c>
      <c r="C269" s="55"/>
      <c r="D269" s="68" t="s">
        <v>23</v>
      </c>
      <c r="E269" s="26"/>
      <c r="F269" s="60">
        <f t="shared" si="29"/>
        <v>0</v>
      </c>
      <c r="G269" s="58"/>
      <c r="H269" s="61" t="e">
        <f t="shared" si="30"/>
        <v>#DIV/0!</v>
      </c>
      <c r="I269" s="57"/>
    </row>
    <row r="270" spans="1:9" ht="21">
      <c r="A270" s="66" t="s">
        <v>428</v>
      </c>
      <c r="B270" s="67" t="s">
        <v>429</v>
      </c>
      <c r="C270" s="55"/>
      <c r="D270" s="68" t="s">
        <v>23</v>
      </c>
      <c r="E270" s="26"/>
      <c r="F270" s="60">
        <f t="shared" si="29"/>
        <v>0</v>
      </c>
      <c r="G270" s="58"/>
      <c r="H270" s="61" t="e">
        <f t="shared" si="30"/>
        <v>#DIV/0!</v>
      </c>
      <c r="I270" s="57"/>
    </row>
    <row r="271" spans="1:9" ht="21">
      <c r="A271" s="66" t="s">
        <v>430</v>
      </c>
      <c r="B271" s="67" t="s">
        <v>431</v>
      </c>
      <c r="C271" s="55"/>
      <c r="D271" s="68" t="s">
        <v>23</v>
      </c>
      <c r="E271" s="26"/>
      <c r="F271" s="60">
        <f t="shared" si="29"/>
        <v>0</v>
      </c>
      <c r="G271" s="58"/>
      <c r="H271" s="61" t="e">
        <f t="shared" si="30"/>
        <v>#DIV/0!</v>
      </c>
      <c r="I271" s="57"/>
    </row>
    <row r="272" spans="1:9" ht="21">
      <c r="A272" s="66" t="s">
        <v>432</v>
      </c>
      <c r="B272" s="67" t="s">
        <v>433</v>
      </c>
      <c r="C272" s="55"/>
      <c r="D272" s="68" t="s">
        <v>23</v>
      </c>
      <c r="E272" s="26"/>
      <c r="F272" s="60">
        <f t="shared" si="29"/>
        <v>0</v>
      </c>
      <c r="G272" s="58"/>
      <c r="H272" s="61" t="e">
        <f t="shared" si="30"/>
        <v>#DIV/0!</v>
      </c>
      <c r="I272" s="57"/>
    </row>
    <row r="273" spans="1:9" ht="21">
      <c r="A273" s="66" t="s">
        <v>434</v>
      </c>
      <c r="B273" s="67" t="s">
        <v>435</v>
      </c>
      <c r="C273" s="55"/>
      <c r="D273" s="68" t="s">
        <v>23</v>
      </c>
      <c r="E273" s="26"/>
      <c r="F273" s="60">
        <f t="shared" si="29"/>
        <v>0</v>
      </c>
      <c r="G273" s="58"/>
      <c r="H273" s="61" t="e">
        <f t="shared" si="30"/>
        <v>#DIV/0!</v>
      </c>
      <c r="I273" s="57"/>
    </row>
    <row r="274" spans="1:9" ht="21">
      <c r="A274" s="66" t="s">
        <v>436</v>
      </c>
      <c r="B274" s="67" t="s">
        <v>437</v>
      </c>
      <c r="C274" s="55"/>
      <c r="D274" s="68" t="s">
        <v>23</v>
      </c>
      <c r="E274" s="26"/>
      <c r="F274" s="60">
        <f t="shared" si="29"/>
        <v>0</v>
      </c>
      <c r="G274" s="58"/>
      <c r="H274" s="61" t="e">
        <f t="shared" si="30"/>
        <v>#DIV/0!</v>
      </c>
      <c r="I274" s="57"/>
    </row>
    <row r="275" spans="1:9" ht="21">
      <c r="A275" s="66" t="s">
        <v>438</v>
      </c>
      <c r="B275" s="67" t="s">
        <v>439</v>
      </c>
      <c r="C275" s="55"/>
      <c r="D275" s="68" t="s">
        <v>23</v>
      </c>
      <c r="E275" s="26"/>
      <c r="F275" s="60">
        <f t="shared" si="29"/>
        <v>0</v>
      </c>
      <c r="G275" s="58"/>
      <c r="H275" s="61" t="e">
        <f t="shared" si="30"/>
        <v>#DIV/0!</v>
      </c>
      <c r="I275" s="57"/>
    </row>
    <row r="276" spans="1:9" ht="21">
      <c r="A276" s="66" t="s">
        <v>440</v>
      </c>
      <c r="B276" s="67" t="s">
        <v>441</v>
      </c>
      <c r="C276" s="55"/>
      <c r="D276" s="68" t="s">
        <v>23</v>
      </c>
      <c r="E276" s="26"/>
      <c r="F276" s="60">
        <f t="shared" si="29"/>
        <v>0</v>
      </c>
      <c r="G276" s="58"/>
      <c r="H276" s="61" t="e">
        <f t="shared" si="30"/>
        <v>#DIV/0!</v>
      </c>
      <c r="I276" s="57"/>
    </row>
    <row r="277" spans="1:9" ht="21">
      <c r="A277" s="66" t="s">
        <v>442</v>
      </c>
      <c r="B277" s="67" t="s">
        <v>443</v>
      </c>
      <c r="C277" s="55"/>
      <c r="D277" s="68" t="s">
        <v>23</v>
      </c>
      <c r="E277" s="26"/>
      <c r="F277" s="60">
        <f t="shared" si="29"/>
        <v>0</v>
      </c>
      <c r="G277" s="58"/>
      <c r="H277" s="61" t="e">
        <f t="shared" si="30"/>
        <v>#DIV/0!</v>
      </c>
      <c r="I277" s="57"/>
    </row>
    <row r="278" spans="1:9" ht="21">
      <c r="A278" s="66" t="s">
        <v>444</v>
      </c>
      <c r="B278" s="67" t="s">
        <v>445</v>
      </c>
      <c r="C278" s="55"/>
      <c r="D278" s="68" t="s">
        <v>23</v>
      </c>
      <c r="E278" s="26"/>
      <c r="F278" s="60">
        <f t="shared" si="29"/>
        <v>0</v>
      </c>
      <c r="G278" s="58"/>
      <c r="H278" s="61" t="e">
        <f t="shared" si="30"/>
        <v>#DIV/0!</v>
      </c>
      <c r="I278" s="57"/>
    </row>
    <row r="279" spans="1:9" ht="21">
      <c r="A279" s="66" t="s">
        <v>446</v>
      </c>
      <c r="B279" s="67" t="s">
        <v>447</v>
      </c>
      <c r="C279" s="55"/>
      <c r="D279" s="68" t="s">
        <v>23</v>
      </c>
      <c r="E279" s="26"/>
      <c r="F279" s="60">
        <f t="shared" si="29"/>
        <v>0</v>
      </c>
      <c r="G279" s="58"/>
      <c r="H279" s="61" t="e">
        <f t="shared" si="30"/>
        <v>#DIV/0!</v>
      </c>
      <c r="I279" s="57"/>
    </row>
    <row r="280" spans="1:9" ht="21">
      <c r="A280" s="66" t="s">
        <v>448</v>
      </c>
      <c r="B280" s="67" t="s">
        <v>449</v>
      </c>
      <c r="C280" s="55"/>
      <c r="D280" s="68" t="s">
        <v>23</v>
      </c>
      <c r="E280" s="26"/>
      <c r="F280" s="60">
        <f t="shared" si="29"/>
        <v>0</v>
      </c>
      <c r="G280" s="58"/>
      <c r="H280" s="61" t="e">
        <f t="shared" si="30"/>
        <v>#DIV/0!</v>
      </c>
      <c r="I280" s="57"/>
    </row>
    <row r="281" spans="1:9" ht="21">
      <c r="A281" s="66" t="s">
        <v>450</v>
      </c>
      <c r="B281" s="67" t="s">
        <v>451</v>
      </c>
      <c r="C281" s="55"/>
      <c r="D281" s="68" t="s">
        <v>23</v>
      </c>
      <c r="E281" s="26"/>
      <c r="F281" s="60">
        <f t="shared" si="29"/>
        <v>0</v>
      </c>
      <c r="G281" s="58"/>
      <c r="H281" s="61" t="e">
        <f t="shared" si="30"/>
        <v>#DIV/0!</v>
      </c>
      <c r="I281" s="57"/>
    </row>
    <row r="282" spans="1:9" ht="21">
      <c r="A282" s="66" t="s">
        <v>452</v>
      </c>
      <c r="B282" s="67" t="s">
        <v>453</v>
      </c>
      <c r="C282" s="55"/>
      <c r="D282" s="68" t="s">
        <v>23</v>
      </c>
      <c r="E282" s="26"/>
      <c r="F282" s="60">
        <f t="shared" si="29"/>
        <v>0</v>
      </c>
      <c r="G282" s="58"/>
      <c r="H282" s="61" t="e">
        <f t="shared" si="30"/>
        <v>#DIV/0!</v>
      </c>
      <c r="I282" s="57"/>
    </row>
    <row r="283" spans="1:9" ht="21">
      <c r="A283" s="66">
        <v>15.5</v>
      </c>
      <c r="B283" s="67" t="s">
        <v>454</v>
      </c>
      <c r="C283" s="55"/>
      <c r="D283" s="68" t="s">
        <v>23</v>
      </c>
      <c r="E283" s="26"/>
      <c r="F283" s="60">
        <f t="shared" si="29"/>
        <v>0</v>
      </c>
      <c r="G283" s="58"/>
      <c r="H283" s="61" t="e">
        <f t="shared" si="30"/>
        <v>#DIV/0!</v>
      </c>
      <c r="I283" s="57"/>
    </row>
    <row r="284" spans="1:9" ht="21">
      <c r="A284" s="66" t="s">
        <v>455</v>
      </c>
      <c r="B284" s="67" t="s">
        <v>456</v>
      </c>
      <c r="C284" s="55"/>
      <c r="D284" s="68" t="s">
        <v>23</v>
      </c>
      <c r="E284" s="26"/>
      <c r="F284" s="60">
        <f t="shared" si="29"/>
        <v>0</v>
      </c>
      <c r="G284" s="58"/>
      <c r="H284" s="61" t="e">
        <f t="shared" si="30"/>
        <v>#DIV/0!</v>
      </c>
      <c r="I284" s="57"/>
    </row>
    <row r="285" spans="1:9" ht="21">
      <c r="A285" s="66" t="s">
        <v>457</v>
      </c>
      <c r="B285" s="67" t="s">
        <v>458</v>
      </c>
      <c r="C285" s="55"/>
      <c r="D285" s="68" t="s">
        <v>23</v>
      </c>
      <c r="E285" s="26"/>
      <c r="F285" s="60">
        <f t="shared" si="29"/>
        <v>0</v>
      </c>
      <c r="G285" s="58"/>
      <c r="H285" s="61" t="e">
        <f t="shared" si="30"/>
        <v>#DIV/0!</v>
      </c>
      <c r="I285" s="57"/>
    </row>
    <row r="286" spans="1:9" ht="21.75" thickBot="1">
      <c r="A286" s="70"/>
      <c r="B286" s="67"/>
      <c r="C286" s="52"/>
      <c r="D286" s="68"/>
      <c r="E286" s="26"/>
      <c r="F286" s="57"/>
      <c r="G286" s="58"/>
      <c r="H286" s="62"/>
      <c r="I286" s="57"/>
    </row>
    <row r="287" spans="1:9" ht="21" thickBot="1">
      <c r="A287" s="43" t="s">
        <v>459</v>
      </c>
      <c r="B287" s="44" t="s">
        <v>460</v>
      </c>
      <c r="C287" s="45"/>
      <c r="D287" s="46"/>
      <c r="E287" s="47"/>
      <c r="F287" s="47"/>
      <c r="G287" s="43">
        <f>SUM(F289:F304)</f>
        <v>0</v>
      </c>
      <c r="H287" s="48"/>
      <c r="I287" s="49" t="e">
        <f>SUM(H289:H304)</f>
        <v>#DIV/0!</v>
      </c>
    </row>
    <row r="288" spans="1:9" ht="21">
      <c r="A288" s="71"/>
      <c r="B288" s="72"/>
      <c r="C288" s="52"/>
      <c r="D288" s="73"/>
      <c r="E288" s="26"/>
      <c r="F288" s="57"/>
      <c r="G288" s="58"/>
      <c r="H288" s="62"/>
      <c r="I288" s="57"/>
    </row>
    <row r="289" spans="1:9" ht="21">
      <c r="A289" s="66">
        <v>16.100000000000001</v>
      </c>
      <c r="B289" s="67" t="s">
        <v>461</v>
      </c>
      <c r="C289" s="55"/>
      <c r="D289" s="68" t="s">
        <v>23</v>
      </c>
      <c r="E289" s="26"/>
      <c r="F289" s="60">
        <f t="shared" ref="F289:F304" si="31">+C289*E289</f>
        <v>0</v>
      </c>
      <c r="G289" s="58"/>
      <c r="H289" s="61" t="e">
        <f t="shared" ref="H289:H304" si="32">+F289/$G$477</f>
        <v>#DIV/0!</v>
      </c>
      <c r="I289" s="57"/>
    </row>
    <row r="290" spans="1:9" ht="21">
      <c r="A290" s="66" t="s">
        <v>462</v>
      </c>
      <c r="B290" s="67" t="s">
        <v>463</v>
      </c>
      <c r="C290" s="55"/>
      <c r="D290" s="68" t="s">
        <v>23</v>
      </c>
      <c r="E290" s="26"/>
      <c r="F290" s="60">
        <f t="shared" si="31"/>
        <v>0</v>
      </c>
      <c r="G290" s="58"/>
      <c r="H290" s="61" t="e">
        <f t="shared" si="32"/>
        <v>#DIV/0!</v>
      </c>
      <c r="I290" s="57"/>
    </row>
    <row r="291" spans="1:9" ht="21">
      <c r="A291" s="66" t="s">
        <v>464</v>
      </c>
      <c r="B291" s="67" t="s">
        <v>465</v>
      </c>
      <c r="C291" s="55"/>
      <c r="D291" s="68" t="s">
        <v>23</v>
      </c>
      <c r="E291" s="26"/>
      <c r="F291" s="60">
        <f t="shared" si="31"/>
        <v>0</v>
      </c>
      <c r="G291" s="58"/>
      <c r="H291" s="61" t="e">
        <f t="shared" si="32"/>
        <v>#DIV/0!</v>
      </c>
      <c r="I291" s="57"/>
    </row>
    <row r="292" spans="1:9" ht="21">
      <c r="A292" s="66" t="s">
        <v>466</v>
      </c>
      <c r="B292" s="67" t="s">
        <v>467</v>
      </c>
      <c r="C292" s="55"/>
      <c r="D292" s="68" t="s">
        <v>23</v>
      </c>
      <c r="E292" s="26"/>
      <c r="F292" s="60">
        <f t="shared" si="31"/>
        <v>0</v>
      </c>
      <c r="G292" s="58"/>
      <c r="H292" s="61" t="e">
        <f t="shared" si="32"/>
        <v>#DIV/0!</v>
      </c>
      <c r="I292" s="57"/>
    </row>
    <row r="293" spans="1:9" ht="21">
      <c r="A293" s="66" t="s">
        <v>468</v>
      </c>
      <c r="B293" s="67" t="s">
        <v>469</v>
      </c>
      <c r="C293" s="55"/>
      <c r="D293" s="68" t="s">
        <v>23</v>
      </c>
      <c r="E293" s="26"/>
      <c r="F293" s="60">
        <f t="shared" si="31"/>
        <v>0</v>
      </c>
      <c r="G293" s="58"/>
      <c r="H293" s="61" t="e">
        <f t="shared" si="32"/>
        <v>#DIV/0!</v>
      </c>
      <c r="I293" s="57"/>
    </row>
    <row r="294" spans="1:9" ht="21">
      <c r="A294" s="66" t="s">
        <v>470</v>
      </c>
      <c r="B294" s="67" t="s">
        <v>471</v>
      </c>
      <c r="C294" s="55"/>
      <c r="D294" s="68" t="s">
        <v>23</v>
      </c>
      <c r="E294" s="26"/>
      <c r="F294" s="60">
        <f t="shared" si="31"/>
        <v>0</v>
      </c>
      <c r="G294" s="58"/>
      <c r="H294" s="61" t="e">
        <f t="shared" si="32"/>
        <v>#DIV/0!</v>
      </c>
      <c r="I294" s="57"/>
    </row>
    <row r="295" spans="1:9" ht="21">
      <c r="A295" s="66" t="s">
        <v>472</v>
      </c>
      <c r="B295" s="67" t="s">
        <v>473</v>
      </c>
      <c r="C295" s="55"/>
      <c r="D295" s="68" t="s">
        <v>23</v>
      </c>
      <c r="E295" s="26"/>
      <c r="F295" s="60">
        <f t="shared" si="31"/>
        <v>0</v>
      </c>
      <c r="G295" s="58"/>
      <c r="H295" s="61" t="e">
        <f t="shared" si="32"/>
        <v>#DIV/0!</v>
      </c>
      <c r="I295" s="57"/>
    </row>
    <row r="296" spans="1:9" ht="21">
      <c r="A296" s="66" t="s">
        <v>474</v>
      </c>
      <c r="B296" s="67" t="s">
        <v>475</v>
      </c>
      <c r="C296" s="55"/>
      <c r="D296" s="68" t="s">
        <v>23</v>
      </c>
      <c r="E296" s="26"/>
      <c r="F296" s="60">
        <f t="shared" si="31"/>
        <v>0</v>
      </c>
      <c r="G296" s="58"/>
      <c r="H296" s="61" t="e">
        <f t="shared" si="32"/>
        <v>#DIV/0!</v>
      </c>
      <c r="I296" s="57"/>
    </row>
    <row r="297" spans="1:9" ht="21">
      <c r="A297" s="66" t="s">
        <v>476</v>
      </c>
      <c r="B297" s="67" t="s">
        <v>477</v>
      </c>
      <c r="C297" s="55"/>
      <c r="D297" s="68" t="s">
        <v>23</v>
      </c>
      <c r="E297" s="26"/>
      <c r="F297" s="60">
        <f t="shared" si="31"/>
        <v>0</v>
      </c>
      <c r="G297" s="58"/>
      <c r="H297" s="61" t="e">
        <f t="shared" si="32"/>
        <v>#DIV/0!</v>
      </c>
      <c r="I297" s="57"/>
    </row>
    <row r="298" spans="1:9" ht="21">
      <c r="A298" s="66" t="s">
        <v>478</v>
      </c>
      <c r="B298" s="67" t="s">
        <v>479</v>
      </c>
      <c r="C298" s="55"/>
      <c r="D298" s="68" t="s">
        <v>23</v>
      </c>
      <c r="E298" s="26"/>
      <c r="F298" s="60">
        <f t="shared" si="31"/>
        <v>0</v>
      </c>
      <c r="G298" s="58"/>
      <c r="H298" s="61" t="e">
        <f t="shared" si="32"/>
        <v>#DIV/0!</v>
      </c>
      <c r="I298" s="57"/>
    </row>
    <row r="299" spans="1:9" ht="21">
      <c r="A299" s="66" t="s">
        <v>480</v>
      </c>
      <c r="B299" s="67" t="s">
        <v>481</v>
      </c>
      <c r="C299" s="55"/>
      <c r="D299" s="68" t="s">
        <v>23</v>
      </c>
      <c r="E299" s="26"/>
      <c r="F299" s="60">
        <f t="shared" si="31"/>
        <v>0</v>
      </c>
      <c r="G299" s="58"/>
      <c r="H299" s="61" t="e">
        <f t="shared" si="32"/>
        <v>#DIV/0!</v>
      </c>
      <c r="I299" s="57"/>
    </row>
    <row r="300" spans="1:9" ht="21">
      <c r="A300" s="66" t="s">
        <v>482</v>
      </c>
      <c r="B300" s="67" t="s">
        <v>483</v>
      </c>
      <c r="C300" s="55"/>
      <c r="D300" s="68" t="s">
        <v>23</v>
      </c>
      <c r="E300" s="26"/>
      <c r="F300" s="60">
        <f t="shared" si="31"/>
        <v>0</v>
      </c>
      <c r="G300" s="58"/>
      <c r="H300" s="61" t="e">
        <f t="shared" si="32"/>
        <v>#DIV/0!</v>
      </c>
      <c r="I300" s="57"/>
    </row>
    <row r="301" spans="1:9" ht="21">
      <c r="A301" s="66" t="s">
        <v>484</v>
      </c>
      <c r="B301" s="67" t="s">
        <v>485</v>
      </c>
      <c r="C301" s="55"/>
      <c r="D301" s="68" t="s">
        <v>23</v>
      </c>
      <c r="E301" s="26"/>
      <c r="F301" s="60">
        <f t="shared" si="31"/>
        <v>0</v>
      </c>
      <c r="G301" s="58"/>
      <c r="H301" s="61" t="e">
        <f t="shared" si="32"/>
        <v>#DIV/0!</v>
      </c>
      <c r="I301" s="57"/>
    </row>
    <row r="302" spans="1:9" ht="21">
      <c r="A302" s="66" t="s">
        <v>486</v>
      </c>
      <c r="B302" s="67" t="s">
        <v>487</v>
      </c>
      <c r="C302" s="55"/>
      <c r="D302" s="68" t="s">
        <v>23</v>
      </c>
      <c r="E302" s="26"/>
      <c r="F302" s="60">
        <f t="shared" si="31"/>
        <v>0</v>
      </c>
      <c r="G302" s="58"/>
      <c r="H302" s="61" t="e">
        <f t="shared" si="32"/>
        <v>#DIV/0!</v>
      </c>
      <c r="I302" s="57"/>
    </row>
    <row r="303" spans="1:9" ht="21">
      <c r="A303" s="66" t="s">
        <v>488</v>
      </c>
      <c r="B303" s="67" t="s">
        <v>489</v>
      </c>
      <c r="C303" s="55"/>
      <c r="D303" s="68" t="s">
        <v>23</v>
      </c>
      <c r="E303" s="26"/>
      <c r="F303" s="60">
        <f t="shared" si="31"/>
        <v>0</v>
      </c>
      <c r="G303" s="58"/>
      <c r="H303" s="61" t="e">
        <f t="shared" si="32"/>
        <v>#DIV/0!</v>
      </c>
      <c r="I303" s="57"/>
    </row>
    <row r="304" spans="1:9" ht="21">
      <c r="A304" s="66" t="s">
        <v>490</v>
      </c>
      <c r="B304" s="67" t="s">
        <v>491</v>
      </c>
      <c r="C304" s="55"/>
      <c r="D304" s="68" t="s">
        <v>23</v>
      </c>
      <c r="E304" s="26"/>
      <c r="F304" s="60">
        <f t="shared" si="31"/>
        <v>0</v>
      </c>
      <c r="G304" s="58"/>
      <c r="H304" s="61" t="e">
        <f t="shared" si="32"/>
        <v>#DIV/0!</v>
      </c>
      <c r="I304" s="57"/>
    </row>
    <row r="305" spans="1:9" ht="21.75" thickBot="1">
      <c r="A305" s="70"/>
      <c r="B305" s="67"/>
      <c r="C305" s="52"/>
      <c r="D305" s="68"/>
      <c r="E305" s="26"/>
      <c r="F305" s="57"/>
      <c r="G305" s="58"/>
      <c r="H305" s="62"/>
      <c r="I305" s="57"/>
    </row>
    <row r="306" spans="1:9" ht="21" thickBot="1">
      <c r="A306" s="43" t="s">
        <v>492</v>
      </c>
      <c r="B306" s="44" t="s">
        <v>493</v>
      </c>
      <c r="C306" s="45"/>
      <c r="D306" s="46"/>
      <c r="E306" s="47"/>
      <c r="F306" s="47"/>
      <c r="G306" s="43">
        <f>SUM(F310:F318)</f>
        <v>0</v>
      </c>
      <c r="H306" s="48"/>
      <c r="I306" s="49" t="e">
        <f>SUM(H310:H318)</f>
        <v>#DIV/0!</v>
      </c>
    </row>
    <row r="307" spans="1:9" ht="20.25">
      <c r="A307" s="50"/>
      <c r="B307" s="51"/>
      <c r="C307" s="52"/>
      <c r="D307" s="53"/>
      <c r="E307" s="52"/>
      <c r="F307" s="52"/>
      <c r="G307" s="50"/>
      <c r="H307" s="50"/>
      <c r="I307" s="54"/>
    </row>
    <row r="308" spans="1:9" ht="21">
      <c r="A308" s="50" t="s">
        <v>494</v>
      </c>
      <c r="B308" s="51" t="s">
        <v>495</v>
      </c>
      <c r="C308" s="55"/>
      <c r="D308" s="56"/>
      <c r="E308" s="52"/>
      <c r="F308" s="57"/>
      <c r="G308" s="58"/>
      <c r="H308" s="62"/>
      <c r="I308" s="54"/>
    </row>
    <row r="309" spans="1:9" ht="21">
      <c r="A309" s="50"/>
      <c r="B309" s="51" t="s">
        <v>496</v>
      </c>
      <c r="C309" s="55"/>
      <c r="D309" s="56"/>
      <c r="E309" s="52"/>
      <c r="F309" s="57"/>
      <c r="G309" s="58"/>
      <c r="H309" s="62"/>
      <c r="I309" s="54"/>
    </row>
    <row r="310" spans="1:9" ht="21">
      <c r="A310" s="64" t="s">
        <v>497</v>
      </c>
      <c r="B310" s="77" t="s">
        <v>498</v>
      </c>
      <c r="C310" s="55"/>
      <c r="D310" s="56" t="s">
        <v>101</v>
      </c>
      <c r="E310" s="52"/>
      <c r="F310" s="60">
        <f t="shared" ref="F310:F318" si="33">+C310*E310</f>
        <v>0</v>
      </c>
      <c r="G310" s="58"/>
      <c r="H310" s="61" t="e">
        <f>+F310/$G$477</f>
        <v>#DIV/0!</v>
      </c>
      <c r="I310" s="54"/>
    </row>
    <row r="311" spans="1:9" ht="21">
      <c r="A311" s="64" t="s">
        <v>499</v>
      </c>
      <c r="B311" s="77" t="s">
        <v>500</v>
      </c>
      <c r="C311" s="55"/>
      <c r="D311" s="56" t="s">
        <v>101</v>
      </c>
      <c r="E311" s="52"/>
      <c r="F311" s="60">
        <f t="shared" si="33"/>
        <v>0</v>
      </c>
      <c r="G311" s="58"/>
      <c r="H311" s="61" t="e">
        <f>+F311/$G$477</f>
        <v>#DIV/0!</v>
      </c>
      <c r="I311" s="54"/>
    </row>
    <row r="312" spans="1:9" ht="21">
      <c r="A312" s="64"/>
      <c r="B312" s="51" t="s">
        <v>501</v>
      </c>
      <c r="C312" s="55"/>
      <c r="D312" s="56"/>
      <c r="E312" s="52"/>
      <c r="F312" s="57"/>
      <c r="G312" s="58"/>
      <c r="H312" s="62"/>
      <c r="I312" s="54"/>
    </row>
    <row r="313" spans="1:9" ht="21">
      <c r="A313" s="64" t="s">
        <v>502</v>
      </c>
      <c r="B313" s="77" t="s">
        <v>503</v>
      </c>
      <c r="C313" s="55"/>
      <c r="D313" s="56" t="s">
        <v>101</v>
      </c>
      <c r="E313" s="52"/>
      <c r="F313" s="60">
        <f t="shared" si="33"/>
        <v>0</v>
      </c>
      <c r="G313" s="58"/>
      <c r="H313" s="61" t="e">
        <f>+F313/$G$477</f>
        <v>#DIV/0!</v>
      </c>
      <c r="I313" s="54"/>
    </row>
    <row r="314" spans="1:9" ht="21">
      <c r="A314" s="50" t="s">
        <v>504</v>
      </c>
      <c r="B314" s="51" t="s">
        <v>505</v>
      </c>
      <c r="C314" s="55"/>
      <c r="D314" s="56"/>
      <c r="E314" s="52"/>
      <c r="F314" s="57"/>
      <c r="G314" s="58"/>
      <c r="H314" s="62"/>
      <c r="I314" s="54"/>
    </row>
    <row r="315" spans="1:9" ht="21">
      <c r="A315" s="64" t="s">
        <v>506</v>
      </c>
      <c r="B315" s="77" t="s">
        <v>507</v>
      </c>
      <c r="C315" s="55"/>
      <c r="D315" s="56" t="s">
        <v>14</v>
      </c>
      <c r="E315" s="52"/>
      <c r="F315" s="60">
        <f t="shared" si="33"/>
        <v>0</v>
      </c>
      <c r="G315" s="58"/>
      <c r="H315" s="61" t="e">
        <f>+F315/$G$477</f>
        <v>#DIV/0!</v>
      </c>
      <c r="I315" s="54"/>
    </row>
    <row r="316" spans="1:9" ht="21">
      <c r="A316" s="64" t="s">
        <v>508</v>
      </c>
      <c r="B316" s="77" t="s">
        <v>509</v>
      </c>
      <c r="C316" s="55"/>
      <c r="D316" s="56" t="s">
        <v>14</v>
      </c>
      <c r="E316" s="52"/>
      <c r="F316" s="60">
        <f t="shared" si="33"/>
        <v>0</v>
      </c>
      <c r="G316" s="58"/>
      <c r="H316" s="61" t="e">
        <f>+F316/$G$477</f>
        <v>#DIV/0!</v>
      </c>
      <c r="I316" s="54"/>
    </row>
    <row r="317" spans="1:9" ht="21">
      <c r="A317" s="71" t="s">
        <v>510</v>
      </c>
      <c r="B317" s="72" t="s">
        <v>511</v>
      </c>
      <c r="C317" s="55"/>
      <c r="D317" s="74"/>
      <c r="E317" s="26"/>
      <c r="F317" s="57"/>
      <c r="G317" s="58"/>
      <c r="H317" s="62"/>
      <c r="I317" s="57"/>
    </row>
    <row r="318" spans="1:9" ht="21">
      <c r="A318" s="66" t="s">
        <v>512</v>
      </c>
      <c r="B318" s="67" t="s">
        <v>513</v>
      </c>
      <c r="C318" s="55"/>
      <c r="D318" s="74" t="s">
        <v>14</v>
      </c>
      <c r="E318" s="26"/>
      <c r="F318" s="60">
        <f t="shared" si="33"/>
        <v>0</v>
      </c>
      <c r="G318" s="58"/>
      <c r="H318" s="61" t="e">
        <f>+F318/$G$477</f>
        <v>#DIV/0!</v>
      </c>
      <c r="I318" s="57"/>
    </row>
    <row r="319" spans="1:9" ht="21.75" thickBot="1">
      <c r="A319" s="66"/>
      <c r="B319" s="67"/>
      <c r="C319" s="52"/>
      <c r="D319" s="68"/>
      <c r="E319" s="26"/>
      <c r="F319" s="57"/>
      <c r="G319" s="58"/>
      <c r="H319" s="62"/>
      <c r="I319" s="57"/>
    </row>
    <row r="320" spans="1:9" ht="21" thickBot="1">
      <c r="A320" s="43" t="s">
        <v>514</v>
      </c>
      <c r="B320" s="44" t="s">
        <v>515</v>
      </c>
      <c r="C320" s="45"/>
      <c r="D320" s="46"/>
      <c r="E320" s="47"/>
      <c r="F320" s="47"/>
      <c r="G320" s="43">
        <f>SUM(F323:F364)</f>
        <v>0</v>
      </c>
      <c r="H320" s="48"/>
      <c r="I320" s="49" t="e">
        <f>SUM(H323:H364)</f>
        <v>#DIV/0!</v>
      </c>
    </row>
    <row r="321" spans="1:9" ht="20.25">
      <c r="A321" s="50"/>
      <c r="B321" s="51"/>
      <c r="C321" s="52"/>
      <c r="D321" s="53"/>
      <c r="E321" s="52"/>
      <c r="F321" s="52"/>
      <c r="G321" s="50"/>
      <c r="H321" s="50"/>
      <c r="I321" s="54"/>
    </row>
    <row r="322" spans="1:9" ht="21">
      <c r="A322" s="71" t="s">
        <v>516</v>
      </c>
      <c r="B322" s="72" t="s">
        <v>517</v>
      </c>
      <c r="C322" s="55"/>
      <c r="D322" s="74"/>
      <c r="E322" s="26"/>
      <c r="F322" s="57"/>
      <c r="G322" s="58"/>
      <c r="H322" s="62"/>
      <c r="I322" s="57"/>
    </row>
    <row r="323" spans="1:9" ht="21">
      <c r="A323" s="66" t="s">
        <v>518</v>
      </c>
      <c r="B323" s="67" t="s">
        <v>519</v>
      </c>
      <c r="C323" s="55"/>
      <c r="D323" s="68" t="s">
        <v>23</v>
      </c>
      <c r="E323" s="26"/>
      <c r="F323" s="60">
        <f t="shared" ref="F323" si="34">+C323*E323</f>
        <v>0</v>
      </c>
      <c r="G323" s="58"/>
      <c r="H323" s="61" t="e">
        <f>+F323/$G$477</f>
        <v>#DIV/0!</v>
      </c>
      <c r="I323" s="57"/>
    </row>
    <row r="324" spans="1:9" ht="21">
      <c r="A324" s="66" t="s">
        <v>520</v>
      </c>
      <c r="B324" s="67" t="s">
        <v>521</v>
      </c>
      <c r="C324" s="55"/>
      <c r="D324" s="68" t="s">
        <v>23</v>
      </c>
      <c r="E324" s="26"/>
      <c r="F324" s="60">
        <f t="shared" ref="F324:F349" si="35">+C324*E324</f>
        <v>0</v>
      </c>
      <c r="G324" s="58"/>
      <c r="H324" s="61" t="e">
        <f t="shared" ref="H324:H349" si="36">+F324/$G$477</f>
        <v>#DIV/0!</v>
      </c>
      <c r="I324" s="57"/>
    </row>
    <row r="325" spans="1:9" ht="21">
      <c r="A325" s="66" t="s">
        <v>522</v>
      </c>
      <c r="B325" s="67" t="s">
        <v>523</v>
      </c>
      <c r="C325" s="55"/>
      <c r="D325" s="68" t="s">
        <v>23</v>
      </c>
      <c r="E325" s="26"/>
      <c r="F325" s="60">
        <f t="shared" si="35"/>
        <v>0</v>
      </c>
      <c r="G325" s="58"/>
      <c r="H325" s="61" t="e">
        <f t="shared" si="36"/>
        <v>#DIV/0!</v>
      </c>
      <c r="I325" s="57"/>
    </row>
    <row r="326" spans="1:9" ht="21">
      <c r="A326" s="66" t="s">
        <v>524</v>
      </c>
      <c r="B326" s="67" t="s">
        <v>525</v>
      </c>
      <c r="C326" s="55"/>
      <c r="D326" s="68" t="s">
        <v>23</v>
      </c>
      <c r="E326" s="26"/>
      <c r="F326" s="60">
        <f t="shared" si="35"/>
        <v>0</v>
      </c>
      <c r="G326" s="58"/>
      <c r="H326" s="61" t="e">
        <f t="shared" si="36"/>
        <v>#DIV/0!</v>
      </c>
      <c r="I326" s="57"/>
    </row>
    <row r="327" spans="1:9" ht="21">
      <c r="A327" s="66" t="s">
        <v>526</v>
      </c>
      <c r="B327" s="67" t="s">
        <v>527</v>
      </c>
      <c r="C327" s="55"/>
      <c r="D327" s="68" t="s">
        <v>23</v>
      </c>
      <c r="E327" s="26"/>
      <c r="F327" s="60">
        <f t="shared" si="35"/>
        <v>0</v>
      </c>
      <c r="G327" s="58"/>
      <c r="H327" s="61" t="e">
        <f t="shared" si="36"/>
        <v>#DIV/0!</v>
      </c>
      <c r="I327" s="57"/>
    </row>
    <row r="328" spans="1:9" ht="21">
      <c r="A328" s="66" t="s">
        <v>528</v>
      </c>
      <c r="B328" s="67" t="s">
        <v>529</v>
      </c>
      <c r="C328" s="55"/>
      <c r="D328" s="68" t="s">
        <v>23</v>
      </c>
      <c r="E328" s="26"/>
      <c r="F328" s="60">
        <f t="shared" si="35"/>
        <v>0</v>
      </c>
      <c r="G328" s="58"/>
      <c r="H328" s="61" t="e">
        <f t="shared" si="36"/>
        <v>#DIV/0!</v>
      </c>
      <c r="I328" s="57"/>
    </row>
    <row r="329" spans="1:9" ht="21">
      <c r="A329" s="66" t="s">
        <v>530</v>
      </c>
      <c r="B329" s="67" t="s">
        <v>531</v>
      </c>
      <c r="C329" s="55"/>
      <c r="D329" s="68" t="s">
        <v>23</v>
      </c>
      <c r="E329" s="26"/>
      <c r="F329" s="60">
        <f t="shared" si="35"/>
        <v>0</v>
      </c>
      <c r="G329" s="58"/>
      <c r="H329" s="61" t="e">
        <f t="shared" si="36"/>
        <v>#DIV/0!</v>
      </c>
      <c r="I329" s="57"/>
    </row>
    <row r="330" spans="1:9" ht="21">
      <c r="A330" s="66" t="s">
        <v>532</v>
      </c>
      <c r="B330" s="67" t="s">
        <v>533</v>
      </c>
      <c r="C330" s="55"/>
      <c r="D330" s="68" t="s">
        <v>23</v>
      </c>
      <c r="E330" s="26"/>
      <c r="F330" s="60">
        <f t="shared" si="35"/>
        <v>0</v>
      </c>
      <c r="G330" s="58"/>
      <c r="H330" s="61" t="e">
        <f t="shared" si="36"/>
        <v>#DIV/0!</v>
      </c>
      <c r="I330" s="57"/>
    </row>
    <row r="331" spans="1:9" ht="21">
      <c r="A331" s="66" t="s">
        <v>534</v>
      </c>
      <c r="B331" s="67" t="s">
        <v>535</v>
      </c>
      <c r="C331" s="55"/>
      <c r="D331" s="68" t="s">
        <v>23</v>
      </c>
      <c r="E331" s="26"/>
      <c r="F331" s="60">
        <f t="shared" si="35"/>
        <v>0</v>
      </c>
      <c r="G331" s="58"/>
      <c r="H331" s="61" t="e">
        <f t="shared" si="36"/>
        <v>#DIV/0!</v>
      </c>
      <c r="I331" s="57"/>
    </row>
    <row r="332" spans="1:9" ht="21">
      <c r="A332" s="66" t="s">
        <v>536</v>
      </c>
      <c r="B332" s="67" t="s">
        <v>537</v>
      </c>
      <c r="C332" s="55"/>
      <c r="D332" s="68" t="s">
        <v>23</v>
      </c>
      <c r="E332" s="26"/>
      <c r="F332" s="60">
        <f t="shared" si="35"/>
        <v>0</v>
      </c>
      <c r="G332" s="58"/>
      <c r="H332" s="61" t="e">
        <f t="shared" si="36"/>
        <v>#DIV/0!</v>
      </c>
      <c r="I332" s="57"/>
    </row>
    <row r="333" spans="1:9" ht="21">
      <c r="A333" s="66" t="s">
        <v>538</v>
      </c>
      <c r="B333" s="67" t="s">
        <v>539</v>
      </c>
      <c r="C333" s="55"/>
      <c r="D333" s="68" t="s">
        <v>23</v>
      </c>
      <c r="E333" s="26"/>
      <c r="F333" s="60">
        <f t="shared" si="35"/>
        <v>0</v>
      </c>
      <c r="G333" s="58"/>
      <c r="H333" s="61" t="e">
        <f t="shared" si="36"/>
        <v>#DIV/0!</v>
      </c>
      <c r="I333" s="57"/>
    </row>
    <row r="334" spans="1:9" ht="21">
      <c r="A334" s="66" t="s">
        <v>540</v>
      </c>
      <c r="B334" s="67" t="s">
        <v>541</v>
      </c>
      <c r="C334" s="55"/>
      <c r="D334" s="68" t="s">
        <v>542</v>
      </c>
      <c r="E334" s="26"/>
      <c r="F334" s="60">
        <f t="shared" si="35"/>
        <v>0</v>
      </c>
      <c r="G334" s="58"/>
      <c r="H334" s="61" t="e">
        <f t="shared" si="36"/>
        <v>#DIV/0!</v>
      </c>
      <c r="I334" s="57"/>
    </row>
    <row r="335" spans="1:9" ht="21">
      <c r="A335" s="66" t="s">
        <v>543</v>
      </c>
      <c r="B335" s="67" t="s">
        <v>544</v>
      </c>
      <c r="C335" s="55"/>
      <c r="D335" s="68" t="s">
        <v>542</v>
      </c>
      <c r="E335" s="26"/>
      <c r="F335" s="60">
        <f t="shared" si="35"/>
        <v>0</v>
      </c>
      <c r="G335" s="58"/>
      <c r="H335" s="61" t="e">
        <f t="shared" si="36"/>
        <v>#DIV/0!</v>
      </c>
      <c r="I335" s="57"/>
    </row>
    <row r="336" spans="1:9" ht="21">
      <c r="A336" s="66" t="s">
        <v>545</v>
      </c>
      <c r="B336" s="67" t="s">
        <v>546</v>
      </c>
      <c r="C336" s="55"/>
      <c r="D336" s="68" t="s">
        <v>542</v>
      </c>
      <c r="E336" s="26"/>
      <c r="F336" s="60">
        <f t="shared" si="35"/>
        <v>0</v>
      </c>
      <c r="G336" s="58"/>
      <c r="H336" s="61" t="e">
        <f t="shared" si="36"/>
        <v>#DIV/0!</v>
      </c>
      <c r="I336" s="57"/>
    </row>
    <row r="337" spans="1:9" ht="21">
      <c r="A337" s="66" t="s">
        <v>547</v>
      </c>
      <c r="B337" s="67" t="s">
        <v>548</v>
      </c>
      <c r="C337" s="55"/>
      <c r="D337" s="68" t="s">
        <v>542</v>
      </c>
      <c r="E337" s="26"/>
      <c r="F337" s="60">
        <f t="shared" si="35"/>
        <v>0</v>
      </c>
      <c r="G337" s="58"/>
      <c r="H337" s="61" t="e">
        <f t="shared" si="36"/>
        <v>#DIV/0!</v>
      </c>
      <c r="I337" s="57"/>
    </row>
    <row r="338" spans="1:9" ht="21">
      <c r="A338" s="66" t="s">
        <v>549</v>
      </c>
      <c r="B338" s="67" t="s">
        <v>550</v>
      </c>
      <c r="C338" s="55"/>
      <c r="D338" s="68" t="s">
        <v>14</v>
      </c>
      <c r="E338" s="26"/>
      <c r="F338" s="60">
        <f t="shared" si="35"/>
        <v>0</v>
      </c>
      <c r="G338" s="58"/>
      <c r="H338" s="61" t="e">
        <f t="shared" si="36"/>
        <v>#DIV/0!</v>
      </c>
      <c r="I338" s="57"/>
    </row>
    <row r="339" spans="1:9" ht="21">
      <c r="A339" s="66" t="s">
        <v>551</v>
      </c>
      <c r="B339" s="67" t="s">
        <v>552</v>
      </c>
      <c r="C339" s="55"/>
      <c r="D339" s="68" t="s">
        <v>14</v>
      </c>
      <c r="E339" s="26"/>
      <c r="F339" s="60">
        <f t="shared" si="35"/>
        <v>0</v>
      </c>
      <c r="G339" s="58"/>
      <c r="H339" s="61" t="e">
        <f t="shared" si="36"/>
        <v>#DIV/0!</v>
      </c>
      <c r="I339" s="57"/>
    </row>
    <row r="340" spans="1:9" ht="21">
      <c r="A340" s="66" t="s">
        <v>553</v>
      </c>
      <c r="B340" s="67" t="s">
        <v>554</v>
      </c>
      <c r="C340" s="55"/>
      <c r="D340" s="68" t="s">
        <v>14</v>
      </c>
      <c r="E340" s="26"/>
      <c r="F340" s="60">
        <f t="shared" si="35"/>
        <v>0</v>
      </c>
      <c r="G340" s="58"/>
      <c r="H340" s="61" t="e">
        <f t="shared" si="36"/>
        <v>#DIV/0!</v>
      </c>
      <c r="I340" s="57"/>
    </row>
    <row r="341" spans="1:9" ht="21">
      <c r="A341" s="66" t="s">
        <v>555</v>
      </c>
      <c r="B341" s="67" t="s">
        <v>556</v>
      </c>
      <c r="C341" s="55"/>
      <c r="D341" s="68" t="s">
        <v>23</v>
      </c>
      <c r="E341" s="26"/>
      <c r="F341" s="60">
        <f t="shared" si="35"/>
        <v>0</v>
      </c>
      <c r="G341" s="58"/>
      <c r="H341" s="61" t="e">
        <f t="shared" si="36"/>
        <v>#DIV/0!</v>
      </c>
      <c r="I341" s="57"/>
    </row>
    <row r="342" spans="1:9" ht="21">
      <c r="A342" s="66" t="s">
        <v>557</v>
      </c>
      <c r="B342" s="67" t="s">
        <v>558</v>
      </c>
      <c r="C342" s="55"/>
      <c r="D342" s="68" t="s">
        <v>542</v>
      </c>
      <c r="E342" s="26"/>
      <c r="F342" s="60">
        <f t="shared" si="35"/>
        <v>0</v>
      </c>
      <c r="G342" s="58"/>
      <c r="H342" s="61" t="e">
        <f t="shared" si="36"/>
        <v>#DIV/0!</v>
      </c>
      <c r="I342" s="57"/>
    </row>
    <row r="343" spans="1:9" ht="21">
      <c r="A343" s="66" t="s">
        <v>559</v>
      </c>
      <c r="B343" s="67" t="s">
        <v>560</v>
      </c>
      <c r="C343" s="55"/>
      <c r="D343" s="68" t="s">
        <v>542</v>
      </c>
      <c r="E343" s="26"/>
      <c r="F343" s="60">
        <f t="shared" si="35"/>
        <v>0</v>
      </c>
      <c r="G343" s="58"/>
      <c r="H343" s="61" t="e">
        <f t="shared" si="36"/>
        <v>#DIV/0!</v>
      </c>
      <c r="I343" s="57"/>
    </row>
    <row r="344" spans="1:9" ht="21">
      <c r="A344" s="66" t="s">
        <v>561</v>
      </c>
      <c r="B344" s="67" t="s">
        <v>562</v>
      </c>
      <c r="C344" s="55"/>
      <c r="D344" s="68" t="s">
        <v>542</v>
      </c>
      <c r="E344" s="26"/>
      <c r="F344" s="60">
        <f t="shared" si="35"/>
        <v>0</v>
      </c>
      <c r="G344" s="58"/>
      <c r="H344" s="61" t="e">
        <f t="shared" si="36"/>
        <v>#DIV/0!</v>
      </c>
      <c r="I344" s="57"/>
    </row>
    <row r="345" spans="1:9" ht="21">
      <c r="A345" s="66" t="s">
        <v>563</v>
      </c>
      <c r="B345" s="67" t="s">
        <v>564</v>
      </c>
      <c r="C345" s="55"/>
      <c r="D345" s="68" t="s">
        <v>542</v>
      </c>
      <c r="E345" s="26"/>
      <c r="F345" s="60">
        <f t="shared" si="35"/>
        <v>0</v>
      </c>
      <c r="G345" s="58"/>
      <c r="H345" s="61" t="e">
        <f t="shared" si="36"/>
        <v>#DIV/0!</v>
      </c>
      <c r="I345" s="57"/>
    </row>
    <row r="346" spans="1:9" ht="21">
      <c r="A346" s="71" t="s">
        <v>565</v>
      </c>
      <c r="B346" s="72" t="s">
        <v>566</v>
      </c>
      <c r="C346" s="55"/>
      <c r="D346" s="68"/>
      <c r="E346" s="26"/>
      <c r="F346" s="57"/>
      <c r="G346" s="58"/>
      <c r="H346" s="62"/>
      <c r="I346" s="57"/>
    </row>
    <row r="347" spans="1:9" ht="21">
      <c r="A347" s="66" t="s">
        <v>567</v>
      </c>
      <c r="B347" s="67" t="s">
        <v>568</v>
      </c>
      <c r="C347" s="55"/>
      <c r="D347" s="68" t="s">
        <v>23</v>
      </c>
      <c r="E347" s="26"/>
      <c r="F347" s="60">
        <f t="shared" si="35"/>
        <v>0</v>
      </c>
      <c r="G347" s="58"/>
      <c r="H347" s="61" t="e">
        <f t="shared" si="36"/>
        <v>#DIV/0!</v>
      </c>
      <c r="I347" s="57"/>
    </row>
    <row r="348" spans="1:9" ht="21">
      <c r="A348" s="66" t="s">
        <v>569</v>
      </c>
      <c r="B348" s="67" t="s">
        <v>570</v>
      </c>
      <c r="C348" s="55"/>
      <c r="D348" s="68" t="s">
        <v>14</v>
      </c>
      <c r="E348" s="26"/>
      <c r="F348" s="60">
        <f t="shared" si="35"/>
        <v>0</v>
      </c>
      <c r="G348" s="58"/>
      <c r="H348" s="61" t="e">
        <f t="shared" si="36"/>
        <v>#DIV/0!</v>
      </c>
      <c r="I348" s="57"/>
    </row>
    <row r="349" spans="1:9" ht="21">
      <c r="A349" s="66" t="s">
        <v>571</v>
      </c>
      <c r="B349" s="67" t="s">
        <v>572</v>
      </c>
      <c r="C349" s="55"/>
      <c r="D349" s="68" t="s">
        <v>23</v>
      </c>
      <c r="E349" s="26"/>
      <c r="F349" s="60">
        <f t="shared" si="35"/>
        <v>0</v>
      </c>
      <c r="G349" s="58"/>
      <c r="H349" s="61" t="e">
        <f t="shared" si="36"/>
        <v>#DIV/0!</v>
      </c>
      <c r="I349" s="57"/>
    </row>
    <row r="350" spans="1:9" ht="21">
      <c r="A350" s="66" t="s">
        <v>573</v>
      </c>
      <c r="B350" s="67" t="s">
        <v>574</v>
      </c>
      <c r="C350" s="55"/>
      <c r="D350" s="68" t="s">
        <v>14</v>
      </c>
      <c r="E350" s="26"/>
      <c r="F350" s="60">
        <f t="shared" ref="F350:F364" si="37">+C350*E350</f>
        <v>0</v>
      </c>
      <c r="G350" s="58"/>
      <c r="H350" s="61" t="e">
        <f>+F350/$G$477</f>
        <v>#DIV/0!</v>
      </c>
      <c r="I350" s="57"/>
    </row>
    <row r="351" spans="1:9" ht="21">
      <c r="A351" s="71" t="s">
        <v>575</v>
      </c>
      <c r="B351" s="72" t="s">
        <v>576</v>
      </c>
      <c r="C351" s="55"/>
      <c r="D351" s="68"/>
      <c r="E351" s="26"/>
      <c r="F351" s="57"/>
      <c r="G351" s="58"/>
      <c r="H351" s="62"/>
      <c r="I351" s="57"/>
    </row>
    <row r="352" spans="1:9" ht="21">
      <c r="A352" s="69" t="s">
        <v>577</v>
      </c>
      <c r="B352" s="67" t="s">
        <v>578</v>
      </c>
      <c r="C352" s="55"/>
      <c r="D352" s="68" t="s">
        <v>23</v>
      </c>
      <c r="E352" s="26"/>
      <c r="F352" s="60">
        <f t="shared" si="37"/>
        <v>0</v>
      </c>
      <c r="G352" s="58"/>
      <c r="H352" s="61" t="e">
        <f t="shared" ref="H352:H364" si="38">+F352/$G$477</f>
        <v>#DIV/0!</v>
      </c>
      <c r="I352" s="57"/>
    </row>
    <row r="353" spans="1:9" ht="21">
      <c r="A353" s="69" t="s">
        <v>579</v>
      </c>
      <c r="B353" s="67" t="s">
        <v>580</v>
      </c>
      <c r="C353" s="55"/>
      <c r="D353" s="68" t="s">
        <v>23</v>
      </c>
      <c r="E353" s="26"/>
      <c r="F353" s="60">
        <f t="shared" si="37"/>
        <v>0</v>
      </c>
      <c r="G353" s="58"/>
      <c r="H353" s="61" t="e">
        <f t="shared" si="38"/>
        <v>#DIV/0!</v>
      </c>
      <c r="I353" s="57"/>
    </row>
    <row r="354" spans="1:9" ht="21">
      <c r="A354" s="69" t="s">
        <v>581</v>
      </c>
      <c r="B354" s="67" t="s">
        <v>582</v>
      </c>
      <c r="C354" s="55"/>
      <c r="D354" s="68" t="s">
        <v>23</v>
      </c>
      <c r="E354" s="26"/>
      <c r="F354" s="60">
        <f t="shared" si="37"/>
        <v>0</v>
      </c>
      <c r="G354" s="58"/>
      <c r="H354" s="61" t="e">
        <f t="shared" si="38"/>
        <v>#DIV/0!</v>
      </c>
      <c r="I354" s="57"/>
    </row>
    <row r="355" spans="1:9" ht="21">
      <c r="A355" s="69" t="s">
        <v>583</v>
      </c>
      <c r="B355" s="67" t="s">
        <v>584</v>
      </c>
      <c r="C355" s="55"/>
      <c r="D355" s="68" t="s">
        <v>23</v>
      </c>
      <c r="E355" s="26"/>
      <c r="F355" s="60">
        <f t="shared" si="37"/>
        <v>0</v>
      </c>
      <c r="G355" s="58"/>
      <c r="H355" s="61" t="e">
        <f t="shared" si="38"/>
        <v>#DIV/0!</v>
      </c>
      <c r="I355" s="57"/>
    </row>
    <row r="356" spans="1:9" ht="21">
      <c r="A356" s="69" t="s">
        <v>585</v>
      </c>
      <c r="B356" s="67" t="s">
        <v>586</v>
      </c>
      <c r="C356" s="55"/>
      <c r="D356" s="68" t="s">
        <v>23</v>
      </c>
      <c r="E356" s="26"/>
      <c r="F356" s="60">
        <f t="shared" si="37"/>
        <v>0</v>
      </c>
      <c r="G356" s="58"/>
      <c r="H356" s="61" t="e">
        <f t="shared" si="38"/>
        <v>#DIV/0!</v>
      </c>
      <c r="I356" s="57"/>
    </row>
    <row r="357" spans="1:9" ht="21">
      <c r="A357" s="69" t="s">
        <v>587</v>
      </c>
      <c r="B357" s="67" t="s">
        <v>588</v>
      </c>
      <c r="C357" s="55"/>
      <c r="D357" s="68" t="s">
        <v>23</v>
      </c>
      <c r="E357" s="26"/>
      <c r="F357" s="60">
        <f t="shared" si="37"/>
        <v>0</v>
      </c>
      <c r="G357" s="58"/>
      <c r="H357" s="61" t="e">
        <f t="shared" si="38"/>
        <v>#DIV/0!</v>
      </c>
      <c r="I357" s="57"/>
    </row>
    <row r="358" spans="1:9" ht="40.5">
      <c r="A358" s="69" t="s">
        <v>589</v>
      </c>
      <c r="B358" s="67" t="s">
        <v>590</v>
      </c>
      <c r="C358" s="55"/>
      <c r="D358" s="68" t="s">
        <v>23</v>
      </c>
      <c r="E358" s="26"/>
      <c r="F358" s="60">
        <f t="shared" si="37"/>
        <v>0</v>
      </c>
      <c r="G358" s="58"/>
      <c r="H358" s="61" t="e">
        <f t="shared" si="38"/>
        <v>#DIV/0!</v>
      </c>
      <c r="I358" s="57"/>
    </row>
    <row r="359" spans="1:9" ht="21">
      <c r="A359" s="69" t="s">
        <v>591</v>
      </c>
      <c r="B359" s="67" t="s">
        <v>592</v>
      </c>
      <c r="C359" s="55"/>
      <c r="D359" s="68" t="s">
        <v>23</v>
      </c>
      <c r="E359" s="26"/>
      <c r="F359" s="60">
        <f t="shared" si="37"/>
        <v>0</v>
      </c>
      <c r="G359" s="58"/>
      <c r="H359" s="61" t="e">
        <f t="shared" si="38"/>
        <v>#DIV/0!</v>
      </c>
      <c r="I359" s="57"/>
    </row>
    <row r="360" spans="1:9" ht="21">
      <c r="A360" s="69" t="s">
        <v>593</v>
      </c>
      <c r="B360" s="67" t="s">
        <v>594</v>
      </c>
      <c r="C360" s="55"/>
      <c r="D360" s="68" t="s">
        <v>23</v>
      </c>
      <c r="E360" s="26"/>
      <c r="F360" s="60">
        <f t="shared" si="37"/>
        <v>0</v>
      </c>
      <c r="G360" s="58"/>
      <c r="H360" s="61" t="e">
        <f t="shared" si="38"/>
        <v>#DIV/0!</v>
      </c>
      <c r="I360" s="57"/>
    </row>
    <row r="361" spans="1:9" ht="21">
      <c r="A361" s="69" t="s">
        <v>595</v>
      </c>
      <c r="B361" s="67" t="s">
        <v>596</v>
      </c>
      <c r="C361" s="55"/>
      <c r="D361" s="68" t="s">
        <v>23</v>
      </c>
      <c r="E361" s="26"/>
      <c r="F361" s="60">
        <f t="shared" si="37"/>
        <v>0</v>
      </c>
      <c r="G361" s="58"/>
      <c r="H361" s="61" t="e">
        <f t="shared" si="38"/>
        <v>#DIV/0!</v>
      </c>
      <c r="I361" s="57"/>
    </row>
    <row r="362" spans="1:9" ht="21">
      <c r="A362" s="69" t="s">
        <v>597</v>
      </c>
      <c r="B362" s="67" t="s">
        <v>598</v>
      </c>
      <c r="C362" s="55"/>
      <c r="D362" s="68" t="s">
        <v>23</v>
      </c>
      <c r="E362" s="26"/>
      <c r="F362" s="60">
        <f t="shared" si="37"/>
        <v>0</v>
      </c>
      <c r="G362" s="58"/>
      <c r="H362" s="61" t="e">
        <f t="shared" si="38"/>
        <v>#DIV/0!</v>
      </c>
      <c r="I362" s="57"/>
    </row>
    <row r="363" spans="1:9" ht="21">
      <c r="A363" s="69" t="s">
        <v>599</v>
      </c>
      <c r="B363" s="67" t="s">
        <v>600</v>
      </c>
      <c r="C363" s="55"/>
      <c r="D363" s="68" t="s">
        <v>23</v>
      </c>
      <c r="E363" s="26"/>
      <c r="F363" s="60">
        <f t="shared" si="37"/>
        <v>0</v>
      </c>
      <c r="G363" s="58"/>
      <c r="H363" s="61" t="e">
        <f t="shared" si="38"/>
        <v>#DIV/0!</v>
      </c>
      <c r="I363" s="57"/>
    </row>
    <row r="364" spans="1:9" ht="21">
      <c r="A364" s="69" t="s">
        <v>601</v>
      </c>
      <c r="B364" s="67" t="s">
        <v>602</v>
      </c>
      <c r="C364" s="55"/>
      <c r="D364" s="68" t="s">
        <v>23</v>
      </c>
      <c r="E364" s="26"/>
      <c r="F364" s="60">
        <f t="shared" si="37"/>
        <v>0</v>
      </c>
      <c r="G364" s="58"/>
      <c r="H364" s="61" t="e">
        <f t="shared" si="38"/>
        <v>#DIV/0!</v>
      </c>
      <c r="I364" s="57"/>
    </row>
    <row r="365" spans="1:9" ht="21.75" thickBot="1">
      <c r="A365" s="69"/>
      <c r="B365" s="67"/>
      <c r="C365" s="52"/>
      <c r="D365" s="68"/>
      <c r="E365" s="26"/>
      <c r="F365" s="57"/>
      <c r="G365" s="58"/>
      <c r="H365" s="62"/>
      <c r="I365" s="57"/>
    </row>
    <row r="366" spans="1:9" ht="21" thickBot="1">
      <c r="A366" s="43" t="s">
        <v>603</v>
      </c>
      <c r="B366" s="44" t="s">
        <v>604</v>
      </c>
      <c r="C366" s="45"/>
      <c r="D366" s="46"/>
      <c r="E366" s="47"/>
      <c r="F366" s="47"/>
      <c r="G366" s="43">
        <f>SUM(F368:F368)</f>
        <v>0</v>
      </c>
      <c r="H366" s="48"/>
      <c r="I366" s="49" t="e">
        <f>SUM(H368:H368)</f>
        <v>#DIV/0!</v>
      </c>
    </row>
    <row r="367" spans="1:9" ht="20.25">
      <c r="A367" s="50"/>
      <c r="B367" s="51"/>
      <c r="C367" s="52"/>
      <c r="D367" s="53"/>
      <c r="E367" s="52"/>
      <c r="F367" s="52"/>
      <c r="G367" s="50"/>
      <c r="H367" s="50"/>
      <c r="I367" s="54"/>
    </row>
    <row r="368" spans="1:9" ht="21">
      <c r="A368" s="70">
        <v>19.3</v>
      </c>
      <c r="B368" s="67" t="s">
        <v>605</v>
      </c>
      <c r="C368" s="52"/>
      <c r="D368" s="68" t="s">
        <v>23</v>
      </c>
      <c r="E368" s="26"/>
      <c r="F368" s="60">
        <f t="shared" ref="F368" si="39">+C368*E368</f>
        <v>0</v>
      </c>
      <c r="G368" s="58"/>
      <c r="H368" s="61" t="e">
        <f>+F368/$G$477</f>
        <v>#DIV/0!</v>
      </c>
      <c r="I368" s="57"/>
    </row>
    <row r="369" spans="1:9" ht="21.75" thickBot="1">
      <c r="A369" s="66"/>
      <c r="B369" s="67"/>
      <c r="C369" s="52"/>
      <c r="D369" s="68"/>
      <c r="E369" s="26"/>
      <c r="F369" s="57"/>
      <c r="G369" s="58"/>
      <c r="H369" s="62"/>
      <c r="I369" s="57"/>
    </row>
    <row r="370" spans="1:9" ht="21" thickBot="1">
      <c r="A370" s="43" t="s">
        <v>606</v>
      </c>
      <c r="B370" s="44" t="s">
        <v>607</v>
      </c>
      <c r="C370" s="45"/>
      <c r="D370" s="46"/>
      <c r="E370" s="47"/>
      <c r="F370" s="47"/>
      <c r="G370" s="43">
        <f>SUM(F372:F385)</f>
        <v>0</v>
      </c>
      <c r="H370" s="48"/>
      <c r="I370" s="49" t="e">
        <f>SUM(H372:H385)</f>
        <v>#DIV/0!</v>
      </c>
    </row>
    <row r="371" spans="1:9" ht="20.25">
      <c r="A371" s="50"/>
      <c r="B371" s="51"/>
      <c r="C371" s="52"/>
      <c r="D371" s="53"/>
      <c r="E371" s="52"/>
      <c r="F371" s="52"/>
      <c r="G371" s="50"/>
      <c r="H371" s="50"/>
      <c r="I371" s="54"/>
    </row>
    <row r="372" spans="1:9" ht="21">
      <c r="A372" s="70">
        <v>20.100000000000001</v>
      </c>
      <c r="B372" s="67" t="s">
        <v>608</v>
      </c>
      <c r="C372" s="52"/>
      <c r="D372" s="68" t="s">
        <v>34</v>
      </c>
      <c r="E372" s="26"/>
      <c r="F372" s="60">
        <f t="shared" ref="F372" si="40">+C372*E372</f>
        <v>0</v>
      </c>
      <c r="G372" s="58"/>
      <c r="H372" s="61" t="e">
        <f>+F372/$G$477</f>
        <v>#DIV/0!</v>
      </c>
      <c r="I372" s="57"/>
    </row>
    <row r="373" spans="1:9" ht="21">
      <c r="A373" s="70" t="s">
        <v>609</v>
      </c>
      <c r="B373" s="67" t="s">
        <v>610</v>
      </c>
      <c r="C373" s="52"/>
      <c r="D373" s="68" t="s">
        <v>34</v>
      </c>
      <c r="E373" s="26"/>
      <c r="F373" s="60">
        <f t="shared" ref="F373:F385" si="41">+C373*E373</f>
        <v>0</v>
      </c>
      <c r="G373" s="58"/>
      <c r="H373" s="61" t="e">
        <f t="shared" ref="H373:H385" si="42">+F373/$G$477</f>
        <v>#DIV/0!</v>
      </c>
      <c r="I373" s="57"/>
    </row>
    <row r="374" spans="1:9" ht="21">
      <c r="A374" s="70">
        <v>20.2</v>
      </c>
      <c r="B374" s="67" t="s">
        <v>611</v>
      </c>
      <c r="C374" s="52"/>
      <c r="D374" s="68" t="s">
        <v>23</v>
      </c>
      <c r="E374" s="26"/>
      <c r="F374" s="60">
        <f t="shared" si="41"/>
        <v>0</v>
      </c>
      <c r="G374" s="58"/>
      <c r="H374" s="61" t="e">
        <f t="shared" si="42"/>
        <v>#DIV/0!</v>
      </c>
      <c r="I374" s="57"/>
    </row>
    <row r="375" spans="1:9" ht="21">
      <c r="A375" s="70">
        <v>20.399999999999999</v>
      </c>
      <c r="B375" s="67" t="s">
        <v>612</v>
      </c>
      <c r="C375" s="52"/>
      <c r="D375" s="68" t="s">
        <v>23</v>
      </c>
      <c r="E375" s="26"/>
      <c r="F375" s="60">
        <f t="shared" si="41"/>
        <v>0</v>
      </c>
      <c r="G375" s="58"/>
      <c r="H375" s="61" t="e">
        <f t="shared" si="42"/>
        <v>#DIV/0!</v>
      </c>
      <c r="I375" s="57"/>
    </row>
    <row r="376" spans="1:9" ht="21">
      <c r="A376" s="70">
        <v>20.5</v>
      </c>
      <c r="B376" s="67" t="s">
        <v>613</v>
      </c>
      <c r="C376" s="52"/>
      <c r="D376" s="68" t="s">
        <v>23</v>
      </c>
      <c r="E376" s="26"/>
      <c r="F376" s="60">
        <f t="shared" si="41"/>
        <v>0</v>
      </c>
      <c r="G376" s="58"/>
      <c r="H376" s="61" t="e">
        <f t="shared" si="42"/>
        <v>#DIV/0!</v>
      </c>
      <c r="I376" s="57"/>
    </row>
    <row r="377" spans="1:9" ht="40.5">
      <c r="A377" s="70">
        <v>20.7</v>
      </c>
      <c r="B377" s="67" t="s">
        <v>614</v>
      </c>
      <c r="C377" s="52"/>
      <c r="D377" s="68" t="s">
        <v>14</v>
      </c>
      <c r="E377" s="26"/>
      <c r="F377" s="60">
        <f t="shared" si="41"/>
        <v>0</v>
      </c>
      <c r="G377" s="58"/>
      <c r="H377" s="61" t="e">
        <f t="shared" si="42"/>
        <v>#DIV/0!</v>
      </c>
      <c r="I377" s="57"/>
    </row>
    <row r="378" spans="1:9" ht="21">
      <c r="A378" s="70">
        <v>20.8</v>
      </c>
      <c r="B378" s="67" t="s">
        <v>615</v>
      </c>
      <c r="C378" s="52"/>
      <c r="D378" s="68" t="s">
        <v>14</v>
      </c>
      <c r="E378" s="26"/>
      <c r="F378" s="60">
        <f t="shared" si="41"/>
        <v>0</v>
      </c>
      <c r="G378" s="58"/>
      <c r="H378" s="61" t="e">
        <f t="shared" si="42"/>
        <v>#DIV/0!</v>
      </c>
      <c r="I378" s="57"/>
    </row>
    <row r="379" spans="1:9" ht="21">
      <c r="A379" s="70">
        <v>20.9</v>
      </c>
      <c r="B379" s="67" t="s">
        <v>616</v>
      </c>
      <c r="C379" s="52"/>
      <c r="D379" s="68" t="s">
        <v>23</v>
      </c>
      <c r="E379" s="26"/>
      <c r="F379" s="60">
        <f t="shared" si="41"/>
        <v>0</v>
      </c>
      <c r="G379" s="58"/>
      <c r="H379" s="61" t="e">
        <f t="shared" si="42"/>
        <v>#DIV/0!</v>
      </c>
      <c r="I379" s="57"/>
    </row>
    <row r="380" spans="1:9" ht="21">
      <c r="A380" s="70">
        <v>21</v>
      </c>
      <c r="B380" s="67" t="s">
        <v>617</v>
      </c>
      <c r="C380" s="52"/>
      <c r="D380" s="68" t="s">
        <v>23</v>
      </c>
      <c r="E380" s="26"/>
      <c r="F380" s="60">
        <f t="shared" si="41"/>
        <v>0</v>
      </c>
      <c r="G380" s="58"/>
      <c r="H380" s="61" t="e">
        <f t="shared" si="42"/>
        <v>#DIV/0!</v>
      </c>
      <c r="I380" s="57"/>
    </row>
    <row r="381" spans="1:9" ht="21">
      <c r="A381" s="70">
        <v>21.1</v>
      </c>
      <c r="B381" s="67" t="s">
        <v>618</v>
      </c>
      <c r="C381" s="52"/>
      <c r="D381" s="68" t="s">
        <v>23</v>
      </c>
      <c r="E381" s="26"/>
      <c r="F381" s="60">
        <f t="shared" si="41"/>
        <v>0</v>
      </c>
      <c r="G381" s="58"/>
      <c r="H381" s="61" t="e">
        <f t="shared" si="42"/>
        <v>#DIV/0!</v>
      </c>
      <c r="I381" s="57"/>
    </row>
    <row r="382" spans="1:9" ht="21">
      <c r="A382" s="70">
        <v>21.2</v>
      </c>
      <c r="B382" s="67" t="s">
        <v>619</v>
      </c>
      <c r="C382" s="52"/>
      <c r="D382" s="68" t="s">
        <v>23</v>
      </c>
      <c r="E382" s="26"/>
      <c r="F382" s="60">
        <f t="shared" si="41"/>
        <v>0</v>
      </c>
      <c r="G382" s="58"/>
      <c r="H382" s="61" t="e">
        <f t="shared" si="42"/>
        <v>#DIV/0!</v>
      </c>
      <c r="I382" s="57"/>
    </row>
    <row r="383" spans="1:9" ht="21">
      <c r="A383" s="70">
        <v>21.3</v>
      </c>
      <c r="B383" s="67" t="s">
        <v>620</v>
      </c>
      <c r="C383" s="52"/>
      <c r="D383" s="68" t="s">
        <v>23</v>
      </c>
      <c r="E383" s="26"/>
      <c r="F383" s="60">
        <f t="shared" si="41"/>
        <v>0</v>
      </c>
      <c r="G383" s="58"/>
      <c r="H383" s="61" t="e">
        <f t="shared" si="42"/>
        <v>#DIV/0!</v>
      </c>
      <c r="I383" s="57"/>
    </row>
    <row r="384" spans="1:9" ht="21">
      <c r="A384" s="70">
        <v>21.5</v>
      </c>
      <c r="B384" s="67" t="s">
        <v>621</v>
      </c>
      <c r="C384" s="52"/>
      <c r="D384" s="68" t="s">
        <v>14</v>
      </c>
      <c r="E384" s="26"/>
      <c r="F384" s="60">
        <f t="shared" si="41"/>
        <v>0</v>
      </c>
      <c r="G384" s="58"/>
      <c r="H384" s="61" t="e">
        <f t="shared" si="42"/>
        <v>#DIV/0!</v>
      </c>
      <c r="I384" s="57"/>
    </row>
    <row r="385" spans="1:9" ht="21">
      <c r="A385" s="70">
        <v>21.6</v>
      </c>
      <c r="B385" s="76" t="s">
        <v>622</v>
      </c>
      <c r="C385" s="52"/>
      <c r="D385" s="68" t="s">
        <v>23</v>
      </c>
      <c r="E385" s="26"/>
      <c r="F385" s="60">
        <f t="shared" si="41"/>
        <v>0</v>
      </c>
      <c r="G385" s="58"/>
      <c r="H385" s="61" t="e">
        <f t="shared" si="42"/>
        <v>#DIV/0!</v>
      </c>
      <c r="I385" s="57"/>
    </row>
    <row r="386" spans="1:9" ht="21.75" thickBot="1">
      <c r="A386" s="66"/>
      <c r="B386" s="76"/>
      <c r="C386" s="52"/>
      <c r="D386" s="74"/>
      <c r="E386" s="26"/>
      <c r="F386" s="57"/>
      <c r="G386" s="58"/>
      <c r="H386" s="62"/>
      <c r="I386" s="57"/>
    </row>
    <row r="387" spans="1:9" ht="21" thickBot="1">
      <c r="A387" s="43" t="s">
        <v>623</v>
      </c>
      <c r="B387" s="44" t="s">
        <v>624</v>
      </c>
      <c r="C387" s="45"/>
      <c r="D387" s="46"/>
      <c r="E387" s="47"/>
      <c r="F387" s="47"/>
      <c r="G387" s="43">
        <f>SUM(F389:F409)</f>
        <v>0</v>
      </c>
      <c r="H387" s="48"/>
      <c r="I387" s="49" t="e">
        <f>SUM(H389:H409)</f>
        <v>#DIV/0!</v>
      </c>
    </row>
    <row r="388" spans="1:9" ht="20.25">
      <c r="A388" s="50"/>
      <c r="B388" s="51"/>
      <c r="C388" s="52"/>
      <c r="D388" s="53"/>
      <c r="E388" s="52"/>
      <c r="F388" s="52"/>
      <c r="G388" s="50"/>
      <c r="H388" s="50"/>
      <c r="I388" s="54"/>
    </row>
    <row r="389" spans="1:9" ht="21">
      <c r="A389" s="70">
        <v>21.1</v>
      </c>
      <c r="B389" s="67" t="s">
        <v>625</v>
      </c>
      <c r="C389" s="55"/>
      <c r="D389" s="74" t="s">
        <v>23</v>
      </c>
      <c r="E389" s="26"/>
      <c r="F389" s="60">
        <f t="shared" ref="F389:F409" si="43">+C389*E389</f>
        <v>0</v>
      </c>
      <c r="G389" s="58"/>
      <c r="H389" s="61" t="e">
        <f t="shared" ref="H389:H409" si="44">+F389/$G$477</f>
        <v>#DIV/0!</v>
      </c>
      <c r="I389" s="57"/>
    </row>
    <row r="390" spans="1:9" ht="21">
      <c r="A390" s="70">
        <v>21.2</v>
      </c>
      <c r="B390" s="67" t="s">
        <v>626</v>
      </c>
      <c r="C390" s="55"/>
      <c r="D390" s="74" t="s">
        <v>14</v>
      </c>
      <c r="E390" s="26"/>
      <c r="F390" s="60">
        <f t="shared" si="43"/>
        <v>0</v>
      </c>
      <c r="G390" s="58"/>
      <c r="H390" s="61" t="e">
        <f t="shared" si="44"/>
        <v>#DIV/0!</v>
      </c>
      <c r="I390" s="57"/>
    </row>
    <row r="391" spans="1:9" ht="21">
      <c r="A391" s="70">
        <v>21.4</v>
      </c>
      <c r="B391" s="67" t="s">
        <v>627</v>
      </c>
      <c r="C391" s="55"/>
      <c r="D391" s="74" t="s">
        <v>14</v>
      </c>
      <c r="E391" s="26"/>
      <c r="F391" s="60">
        <f t="shared" si="43"/>
        <v>0</v>
      </c>
      <c r="G391" s="58"/>
      <c r="H391" s="61" t="e">
        <f t="shared" si="44"/>
        <v>#DIV/0!</v>
      </c>
      <c r="I391" s="57"/>
    </row>
    <row r="392" spans="1:9" ht="21">
      <c r="A392" s="70">
        <v>21.5</v>
      </c>
      <c r="B392" s="67" t="s">
        <v>628</v>
      </c>
      <c r="C392" s="55"/>
      <c r="D392" s="74" t="s">
        <v>14</v>
      </c>
      <c r="E392" s="26"/>
      <c r="F392" s="60">
        <f t="shared" si="43"/>
        <v>0</v>
      </c>
      <c r="G392" s="58"/>
      <c r="H392" s="61" t="e">
        <f t="shared" si="44"/>
        <v>#DIV/0!</v>
      </c>
      <c r="I392" s="57"/>
    </row>
    <row r="393" spans="1:9" ht="21">
      <c r="A393" s="70">
        <v>21.7</v>
      </c>
      <c r="B393" s="67" t="s">
        <v>629</v>
      </c>
      <c r="C393" s="55"/>
      <c r="D393" s="74" t="s">
        <v>23</v>
      </c>
      <c r="E393" s="26"/>
      <c r="F393" s="60">
        <f t="shared" si="43"/>
        <v>0</v>
      </c>
      <c r="G393" s="58"/>
      <c r="H393" s="61" t="e">
        <f t="shared" si="44"/>
        <v>#DIV/0!</v>
      </c>
      <c r="I393" s="57"/>
    </row>
    <row r="394" spans="1:9" ht="21">
      <c r="A394" s="70">
        <v>21.8</v>
      </c>
      <c r="B394" s="67" t="s">
        <v>630</v>
      </c>
      <c r="C394" s="55"/>
      <c r="D394" s="74" t="s">
        <v>23</v>
      </c>
      <c r="E394" s="26"/>
      <c r="F394" s="60">
        <f t="shared" si="43"/>
        <v>0</v>
      </c>
      <c r="G394" s="58"/>
      <c r="H394" s="61" t="e">
        <f t="shared" si="44"/>
        <v>#DIV/0!</v>
      </c>
      <c r="I394" s="57"/>
    </row>
    <row r="395" spans="1:9" ht="21">
      <c r="A395" s="70">
        <v>21.12</v>
      </c>
      <c r="B395" s="67" t="s">
        <v>631</v>
      </c>
      <c r="C395" s="55"/>
      <c r="D395" s="74" t="s">
        <v>14</v>
      </c>
      <c r="E395" s="26"/>
      <c r="F395" s="60">
        <f t="shared" si="43"/>
        <v>0</v>
      </c>
      <c r="G395" s="58"/>
      <c r="H395" s="61" t="e">
        <f t="shared" si="44"/>
        <v>#DIV/0!</v>
      </c>
      <c r="I395" s="57"/>
    </row>
    <row r="396" spans="1:9" ht="21">
      <c r="A396" s="70">
        <v>21.13</v>
      </c>
      <c r="B396" s="67" t="s">
        <v>632</v>
      </c>
      <c r="C396" s="55"/>
      <c r="D396" s="74" t="s">
        <v>14</v>
      </c>
      <c r="E396" s="26"/>
      <c r="F396" s="60">
        <f t="shared" si="43"/>
        <v>0</v>
      </c>
      <c r="G396" s="58"/>
      <c r="H396" s="61" t="e">
        <f t="shared" si="44"/>
        <v>#DIV/0!</v>
      </c>
      <c r="I396" s="57"/>
    </row>
    <row r="397" spans="1:9" ht="21">
      <c r="A397" s="70">
        <v>21.14</v>
      </c>
      <c r="B397" s="67" t="s">
        <v>633</v>
      </c>
      <c r="C397" s="55"/>
      <c r="D397" s="74" t="s">
        <v>14</v>
      </c>
      <c r="E397" s="26"/>
      <c r="F397" s="60">
        <f t="shared" si="43"/>
        <v>0</v>
      </c>
      <c r="G397" s="58"/>
      <c r="H397" s="61" t="e">
        <f t="shared" si="44"/>
        <v>#DIV/0!</v>
      </c>
      <c r="I397" s="57"/>
    </row>
    <row r="398" spans="1:9" ht="21">
      <c r="A398" s="70">
        <v>21.16</v>
      </c>
      <c r="B398" s="67" t="s">
        <v>634</v>
      </c>
      <c r="C398" s="55"/>
      <c r="D398" s="74" t="s">
        <v>14</v>
      </c>
      <c r="E398" s="26"/>
      <c r="F398" s="60">
        <f t="shared" si="43"/>
        <v>0</v>
      </c>
      <c r="G398" s="58"/>
      <c r="H398" s="61" t="e">
        <f t="shared" si="44"/>
        <v>#DIV/0!</v>
      </c>
      <c r="I398" s="57"/>
    </row>
    <row r="399" spans="1:9" ht="21">
      <c r="A399" s="70">
        <v>21.17</v>
      </c>
      <c r="B399" s="67" t="s">
        <v>635</v>
      </c>
      <c r="C399" s="55"/>
      <c r="D399" s="74" t="s">
        <v>23</v>
      </c>
      <c r="E399" s="26"/>
      <c r="F399" s="60">
        <f t="shared" si="43"/>
        <v>0</v>
      </c>
      <c r="G399" s="58"/>
      <c r="H399" s="61" t="e">
        <f t="shared" si="44"/>
        <v>#DIV/0!</v>
      </c>
      <c r="I399" s="57"/>
    </row>
    <row r="400" spans="1:9" ht="21">
      <c r="A400" s="70">
        <v>21.19</v>
      </c>
      <c r="B400" s="67" t="s">
        <v>636</v>
      </c>
      <c r="C400" s="55"/>
      <c r="D400" s="74" t="s">
        <v>23</v>
      </c>
      <c r="E400" s="26"/>
      <c r="F400" s="60">
        <f t="shared" si="43"/>
        <v>0</v>
      </c>
      <c r="G400" s="58"/>
      <c r="H400" s="61" t="e">
        <f t="shared" si="44"/>
        <v>#DIV/0!</v>
      </c>
      <c r="I400" s="57"/>
    </row>
    <row r="401" spans="1:9" ht="21">
      <c r="A401" s="70" t="s">
        <v>637</v>
      </c>
      <c r="B401" s="67" t="s">
        <v>638</v>
      </c>
      <c r="C401" s="55"/>
      <c r="D401" s="74" t="s">
        <v>23</v>
      </c>
      <c r="E401" s="26"/>
      <c r="F401" s="60">
        <f t="shared" si="43"/>
        <v>0</v>
      </c>
      <c r="G401" s="58"/>
      <c r="H401" s="61" t="e">
        <f t="shared" si="44"/>
        <v>#DIV/0!</v>
      </c>
      <c r="I401" s="57"/>
    </row>
    <row r="402" spans="1:9" ht="21">
      <c r="A402" s="70" t="s">
        <v>639</v>
      </c>
      <c r="B402" s="67" t="s">
        <v>640</v>
      </c>
      <c r="C402" s="55"/>
      <c r="D402" s="74" t="s">
        <v>23</v>
      </c>
      <c r="E402" s="26"/>
      <c r="F402" s="60">
        <f t="shared" si="43"/>
        <v>0</v>
      </c>
      <c r="G402" s="58"/>
      <c r="H402" s="61" t="e">
        <f t="shared" si="44"/>
        <v>#DIV/0!</v>
      </c>
      <c r="I402" s="57"/>
    </row>
    <row r="403" spans="1:9" ht="21">
      <c r="A403" s="70" t="s">
        <v>641</v>
      </c>
      <c r="B403" s="67" t="s">
        <v>642</v>
      </c>
      <c r="C403" s="55"/>
      <c r="D403" s="74" t="s">
        <v>23</v>
      </c>
      <c r="E403" s="26"/>
      <c r="F403" s="60">
        <f t="shared" si="43"/>
        <v>0</v>
      </c>
      <c r="G403" s="58"/>
      <c r="H403" s="61" t="e">
        <f t="shared" si="44"/>
        <v>#DIV/0!</v>
      </c>
      <c r="I403" s="57"/>
    </row>
    <row r="404" spans="1:9" ht="21">
      <c r="A404" s="70" t="s">
        <v>643</v>
      </c>
      <c r="B404" s="67" t="s">
        <v>644</v>
      </c>
      <c r="C404" s="55"/>
      <c r="D404" s="74" t="s">
        <v>23</v>
      </c>
      <c r="E404" s="26"/>
      <c r="F404" s="60">
        <f t="shared" si="43"/>
        <v>0</v>
      </c>
      <c r="G404" s="58"/>
      <c r="H404" s="61" t="e">
        <f t="shared" si="44"/>
        <v>#DIV/0!</v>
      </c>
      <c r="I404" s="57"/>
    </row>
    <row r="405" spans="1:9" ht="21">
      <c r="A405" s="70" t="s">
        <v>645</v>
      </c>
      <c r="B405" s="67" t="s">
        <v>646</v>
      </c>
      <c r="C405" s="55"/>
      <c r="D405" s="74" t="s">
        <v>23</v>
      </c>
      <c r="E405" s="26"/>
      <c r="F405" s="60">
        <f t="shared" si="43"/>
        <v>0</v>
      </c>
      <c r="G405" s="58"/>
      <c r="H405" s="61" t="e">
        <f t="shared" si="44"/>
        <v>#DIV/0!</v>
      </c>
      <c r="I405" s="57"/>
    </row>
    <row r="406" spans="1:9" ht="21">
      <c r="A406" s="70" t="s">
        <v>647</v>
      </c>
      <c r="B406" s="67" t="s">
        <v>648</v>
      </c>
      <c r="C406" s="55"/>
      <c r="D406" s="74" t="s">
        <v>23</v>
      </c>
      <c r="E406" s="26"/>
      <c r="F406" s="60">
        <f t="shared" si="43"/>
        <v>0</v>
      </c>
      <c r="G406" s="58"/>
      <c r="H406" s="61" t="e">
        <f t="shared" si="44"/>
        <v>#DIV/0!</v>
      </c>
      <c r="I406" s="57"/>
    </row>
    <row r="407" spans="1:9" ht="21">
      <c r="A407" s="70" t="s">
        <v>649</v>
      </c>
      <c r="B407" s="67" t="s">
        <v>650</v>
      </c>
      <c r="C407" s="55"/>
      <c r="D407" s="74" t="s">
        <v>23</v>
      </c>
      <c r="E407" s="26"/>
      <c r="F407" s="60">
        <f t="shared" si="43"/>
        <v>0</v>
      </c>
      <c r="G407" s="58"/>
      <c r="H407" s="61" t="e">
        <f t="shared" si="44"/>
        <v>#DIV/0!</v>
      </c>
      <c r="I407" s="57"/>
    </row>
    <row r="408" spans="1:9" ht="21">
      <c r="A408" s="70">
        <v>21.2</v>
      </c>
      <c r="B408" s="67" t="s">
        <v>651</v>
      </c>
      <c r="C408" s="55"/>
      <c r="D408" s="74" t="s">
        <v>14</v>
      </c>
      <c r="E408" s="26"/>
      <c r="F408" s="60">
        <f t="shared" si="43"/>
        <v>0</v>
      </c>
      <c r="G408" s="58"/>
      <c r="H408" s="61" t="e">
        <f t="shared" si="44"/>
        <v>#DIV/0!</v>
      </c>
      <c r="I408" s="57"/>
    </row>
    <row r="409" spans="1:9" ht="21">
      <c r="A409" s="70">
        <v>21.21</v>
      </c>
      <c r="B409" s="67" t="s">
        <v>652</v>
      </c>
      <c r="C409" s="55"/>
      <c r="D409" s="74" t="s">
        <v>14</v>
      </c>
      <c r="E409" s="26"/>
      <c r="F409" s="60">
        <f t="shared" si="43"/>
        <v>0</v>
      </c>
      <c r="G409" s="58"/>
      <c r="H409" s="61" t="e">
        <f t="shared" si="44"/>
        <v>#DIV/0!</v>
      </c>
      <c r="I409" s="57"/>
    </row>
    <row r="410" spans="1:9" ht="21.75" thickBot="1">
      <c r="A410" s="66"/>
      <c r="B410" s="67"/>
      <c r="C410" s="52"/>
      <c r="D410" s="68"/>
      <c r="E410" s="26"/>
      <c r="F410" s="57"/>
      <c r="G410" s="58"/>
      <c r="H410" s="62"/>
      <c r="I410" s="57"/>
    </row>
    <row r="411" spans="1:9" ht="21" thickBot="1">
      <c r="A411" s="43" t="s">
        <v>653</v>
      </c>
      <c r="B411" s="44" t="s">
        <v>654</v>
      </c>
      <c r="C411" s="45"/>
      <c r="D411" s="46"/>
      <c r="E411" s="47"/>
      <c r="F411" s="47"/>
      <c r="G411" s="43">
        <f>SUM(F413:F420)</f>
        <v>0</v>
      </c>
      <c r="H411" s="48"/>
      <c r="I411" s="49" t="e">
        <f>SUM(H413:H420)</f>
        <v>#DIV/0!</v>
      </c>
    </row>
    <row r="412" spans="1:9" ht="20.25">
      <c r="A412" s="64"/>
      <c r="B412" s="77"/>
      <c r="C412" s="55"/>
      <c r="D412" s="56"/>
      <c r="E412" s="55"/>
      <c r="F412" s="55"/>
      <c r="G412" s="64"/>
      <c r="H412" s="64"/>
      <c r="I412" s="65"/>
    </row>
    <row r="413" spans="1:9" ht="21">
      <c r="A413" s="70">
        <v>22.2</v>
      </c>
      <c r="B413" s="67" t="s">
        <v>655</v>
      </c>
      <c r="C413" s="52"/>
      <c r="D413" s="68" t="s">
        <v>23</v>
      </c>
      <c r="E413" s="26"/>
      <c r="F413" s="60">
        <f t="shared" ref="F413" si="45">+C413*E413</f>
        <v>0</v>
      </c>
      <c r="G413" s="58"/>
      <c r="H413" s="61" t="e">
        <f t="shared" ref="H413:H420" si="46">+F413/$G$477</f>
        <v>#DIV/0!</v>
      </c>
      <c r="I413" s="57"/>
    </row>
    <row r="414" spans="1:9" ht="21">
      <c r="A414" s="70" t="s">
        <v>656</v>
      </c>
      <c r="B414" s="67" t="s">
        <v>657</v>
      </c>
      <c r="C414" s="52"/>
      <c r="D414" s="68" t="s">
        <v>23</v>
      </c>
      <c r="E414" s="26"/>
      <c r="F414" s="60">
        <f t="shared" ref="F414:F420" si="47">+C414*E414</f>
        <v>0</v>
      </c>
      <c r="G414" s="58"/>
      <c r="H414" s="61" t="e">
        <f t="shared" si="46"/>
        <v>#DIV/0!</v>
      </c>
      <c r="I414" s="57"/>
    </row>
    <row r="415" spans="1:9" ht="21">
      <c r="A415" s="70">
        <v>22.4</v>
      </c>
      <c r="B415" s="67" t="s">
        <v>658</v>
      </c>
      <c r="C415" s="52"/>
      <c r="D415" s="68" t="s">
        <v>23</v>
      </c>
      <c r="E415" s="26"/>
      <c r="F415" s="60">
        <f t="shared" si="47"/>
        <v>0</v>
      </c>
      <c r="G415" s="58"/>
      <c r="H415" s="61" t="e">
        <f t="shared" si="46"/>
        <v>#DIV/0!</v>
      </c>
      <c r="I415" s="57"/>
    </row>
    <row r="416" spans="1:9" ht="21">
      <c r="A416" s="70">
        <v>22.6</v>
      </c>
      <c r="B416" s="67" t="s">
        <v>659</v>
      </c>
      <c r="C416" s="52"/>
      <c r="D416" s="68" t="s">
        <v>23</v>
      </c>
      <c r="E416" s="26"/>
      <c r="F416" s="60">
        <f t="shared" si="47"/>
        <v>0</v>
      </c>
      <c r="G416" s="58"/>
      <c r="H416" s="61" t="e">
        <f t="shared" si="46"/>
        <v>#DIV/0!</v>
      </c>
      <c r="I416" s="57"/>
    </row>
    <row r="417" spans="1:9" ht="21">
      <c r="A417" s="70" t="s">
        <v>660</v>
      </c>
      <c r="B417" s="67" t="s">
        <v>661</v>
      </c>
      <c r="C417" s="52"/>
      <c r="D417" s="68" t="s">
        <v>23</v>
      </c>
      <c r="E417" s="26"/>
      <c r="F417" s="60">
        <f t="shared" si="47"/>
        <v>0</v>
      </c>
      <c r="G417" s="58"/>
      <c r="H417" s="61" t="e">
        <f t="shared" si="46"/>
        <v>#DIV/0!</v>
      </c>
      <c r="I417" s="57"/>
    </row>
    <row r="418" spans="1:9" ht="21">
      <c r="A418" s="70" t="s">
        <v>662</v>
      </c>
      <c r="B418" s="67" t="s">
        <v>663</v>
      </c>
      <c r="C418" s="52"/>
      <c r="D418" s="68" t="s">
        <v>23</v>
      </c>
      <c r="E418" s="26"/>
      <c r="F418" s="60">
        <f t="shared" si="47"/>
        <v>0</v>
      </c>
      <c r="G418" s="58"/>
      <c r="H418" s="61" t="e">
        <f t="shared" si="46"/>
        <v>#DIV/0!</v>
      </c>
      <c r="I418" s="57"/>
    </row>
    <row r="419" spans="1:9" ht="21">
      <c r="A419" s="70">
        <v>22.9</v>
      </c>
      <c r="B419" s="67" t="s">
        <v>664</v>
      </c>
      <c r="C419" s="52"/>
      <c r="D419" s="68" t="s">
        <v>23</v>
      </c>
      <c r="E419" s="26"/>
      <c r="F419" s="60">
        <f t="shared" si="47"/>
        <v>0</v>
      </c>
      <c r="G419" s="58"/>
      <c r="H419" s="61" t="e">
        <f t="shared" si="46"/>
        <v>#DIV/0!</v>
      </c>
      <c r="I419" s="57"/>
    </row>
    <row r="420" spans="1:9" ht="21">
      <c r="A420" s="66">
        <v>22.1</v>
      </c>
      <c r="B420" s="67" t="s">
        <v>665</v>
      </c>
      <c r="C420" s="52"/>
      <c r="D420" s="68" t="s">
        <v>23</v>
      </c>
      <c r="E420" s="26"/>
      <c r="F420" s="60">
        <f t="shared" si="47"/>
        <v>0</v>
      </c>
      <c r="G420" s="58"/>
      <c r="H420" s="61" t="e">
        <f t="shared" si="46"/>
        <v>#DIV/0!</v>
      </c>
      <c r="I420" s="57"/>
    </row>
    <row r="421" spans="1:9" ht="21.75" thickBot="1">
      <c r="A421" s="66"/>
      <c r="B421" s="67"/>
      <c r="C421" s="52"/>
      <c r="D421" s="68"/>
      <c r="E421" s="26"/>
      <c r="F421" s="57"/>
      <c r="G421" s="58"/>
      <c r="H421" s="62"/>
      <c r="I421" s="57"/>
    </row>
    <row r="422" spans="1:9" ht="21" thickBot="1">
      <c r="A422" s="80" t="s">
        <v>666</v>
      </c>
      <c r="B422" s="44" t="s">
        <v>667</v>
      </c>
      <c r="C422" s="45"/>
      <c r="D422" s="46"/>
      <c r="E422" s="47"/>
      <c r="F422" s="47"/>
      <c r="G422" s="43">
        <f>SUM(F424:F431)</f>
        <v>0</v>
      </c>
      <c r="H422" s="48"/>
      <c r="I422" s="49" t="e">
        <f>SUM(H424:H431)</f>
        <v>#DIV/0!</v>
      </c>
    </row>
    <row r="423" spans="1:9" ht="20.25">
      <c r="A423" s="50"/>
      <c r="B423" s="51"/>
      <c r="C423" s="52"/>
      <c r="D423" s="53"/>
      <c r="E423" s="52"/>
      <c r="F423" s="52"/>
      <c r="G423" s="50"/>
      <c r="H423" s="50"/>
      <c r="I423" s="54"/>
    </row>
    <row r="424" spans="1:9" ht="21">
      <c r="A424" s="66">
        <v>23.3</v>
      </c>
      <c r="B424" s="67" t="s">
        <v>668</v>
      </c>
      <c r="C424" s="55"/>
      <c r="D424" s="74" t="s">
        <v>23</v>
      </c>
      <c r="E424" s="26"/>
      <c r="F424" s="60">
        <f t="shared" ref="F424:F428" si="48">+C424*E424</f>
        <v>0</v>
      </c>
      <c r="G424" s="58"/>
      <c r="H424" s="61" t="e">
        <f t="shared" ref="H424:H428" si="49">+F424/$G$477</f>
        <v>#DIV/0!</v>
      </c>
      <c r="I424" s="57"/>
    </row>
    <row r="425" spans="1:9" ht="21">
      <c r="A425" s="66" t="s">
        <v>669</v>
      </c>
      <c r="B425" s="67" t="s">
        <v>670</v>
      </c>
      <c r="C425" s="55"/>
      <c r="D425" s="74" t="s">
        <v>23</v>
      </c>
      <c r="E425" s="26"/>
      <c r="F425" s="60">
        <f t="shared" si="48"/>
        <v>0</v>
      </c>
      <c r="G425" s="58"/>
      <c r="H425" s="61" t="e">
        <f t="shared" si="49"/>
        <v>#DIV/0!</v>
      </c>
      <c r="I425" s="57"/>
    </row>
    <row r="426" spans="1:9" ht="21">
      <c r="A426" s="66" t="s">
        <v>671</v>
      </c>
      <c r="B426" s="67" t="s">
        <v>672</v>
      </c>
      <c r="C426" s="55"/>
      <c r="D426" s="74" t="s">
        <v>23</v>
      </c>
      <c r="E426" s="26"/>
      <c r="F426" s="60">
        <f t="shared" si="48"/>
        <v>0</v>
      </c>
      <c r="G426" s="58"/>
      <c r="H426" s="61" t="e">
        <f t="shared" si="49"/>
        <v>#DIV/0!</v>
      </c>
      <c r="I426" s="57"/>
    </row>
    <row r="427" spans="1:9" ht="21">
      <c r="A427" s="66" t="s">
        <v>673</v>
      </c>
      <c r="B427" s="67" t="s">
        <v>674</v>
      </c>
      <c r="C427" s="55"/>
      <c r="D427" s="74" t="s">
        <v>23</v>
      </c>
      <c r="E427" s="26"/>
      <c r="F427" s="60">
        <f t="shared" si="48"/>
        <v>0</v>
      </c>
      <c r="G427" s="58"/>
      <c r="H427" s="61" t="e">
        <f t="shared" si="49"/>
        <v>#DIV/0!</v>
      </c>
      <c r="I427" s="57"/>
    </row>
    <row r="428" spans="1:9" ht="21">
      <c r="A428" s="66" t="s">
        <v>675</v>
      </c>
      <c r="B428" s="67" t="s">
        <v>676</v>
      </c>
      <c r="C428" s="55"/>
      <c r="D428" s="74" t="s">
        <v>23</v>
      </c>
      <c r="E428" s="26"/>
      <c r="F428" s="60">
        <f t="shared" si="48"/>
        <v>0</v>
      </c>
      <c r="G428" s="58"/>
      <c r="H428" s="61" t="e">
        <f t="shared" si="49"/>
        <v>#DIV/0!</v>
      </c>
      <c r="I428" s="57"/>
    </row>
    <row r="429" spans="1:9" ht="21">
      <c r="A429" s="66" t="s">
        <v>677</v>
      </c>
      <c r="B429" s="67" t="s">
        <v>678</v>
      </c>
      <c r="C429" s="55"/>
      <c r="D429" s="68" t="s">
        <v>23</v>
      </c>
      <c r="E429" s="26"/>
      <c r="F429" s="60">
        <f t="shared" ref="F429" si="50">+C429*E429</f>
        <v>0</v>
      </c>
      <c r="G429" s="58"/>
      <c r="H429" s="61" t="e">
        <f>+F429/$G$477</f>
        <v>#DIV/0!</v>
      </c>
      <c r="I429" s="57"/>
    </row>
    <row r="430" spans="1:9" ht="21">
      <c r="A430" s="66" t="s">
        <v>679</v>
      </c>
      <c r="B430" s="67" t="s">
        <v>680</v>
      </c>
      <c r="C430" s="55"/>
      <c r="D430" s="68" t="s">
        <v>23</v>
      </c>
      <c r="E430" s="26"/>
      <c r="F430" s="60">
        <f t="shared" ref="F430:F431" si="51">+C430*E430</f>
        <v>0</v>
      </c>
      <c r="G430" s="58"/>
      <c r="H430" s="61" t="e">
        <f>+F430/$G$477</f>
        <v>#DIV/0!</v>
      </c>
      <c r="I430" s="57"/>
    </row>
    <row r="431" spans="1:9" ht="21">
      <c r="A431" s="66" t="s">
        <v>681</v>
      </c>
      <c r="B431" s="67" t="s">
        <v>682</v>
      </c>
      <c r="C431" s="55"/>
      <c r="D431" s="68" t="s">
        <v>23</v>
      </c>
      <c r="E431" s="26"/>
      <c r="F431" s="60">
        <f t="shared" si="51"/>
        <v>0</v>
      </c>
      <c r="G431" s="58"/>
      <c r="H431" s="61" t="e">
        <f>+F431/$G$477</f>
        <v>#DIV/0!</v>
      </c>
      <c r="I431" s="57"/>
    </row>
    <row r="432" spans="1:9" ht="21.75" thickBot="1">
      <c r="A432" s="66"/>
      <c r="B432" s="67"/>
      <c r="C432" s="52"/>
      <c r="D432" s="68"/>
      <c r="E432" s="26"/>
      <c r="F432" s="57"/>
      <c r="G432" s="58"/>
      <c r="H432" s="62"/>
      <c r="I432" s="57"/>
    </row>
    <row r="433" spans="1:9" ht="21" thickBot="1">
      <c r="A433" s="43" t="s">
        <v>683</v>
      </c>
      <c r="B433" s="44" t="s">
        <v>684</v>
      </c>
      <c r="C433" s="45"/>
      <c r="D433" s="46"/>
      <c r="E433" s="47"/>
      <c r="F433" s="47"/>
      <c r="G433" s="43">
        <f>SUM(F436:F449)</f>
        <v>0</v>
      </c>
      <c r="H433" s="48"/>
      <c r="I433" s="49" t="e">
        <f>SUM(H436:H449)</f>
        <v>#DIV/0!</v>
      </c>
    </row>
    <row r="434" spans="1:9" ht="20.25">
      <c r="A434" s="50"/>
      <c r="B434" s="51"/>
      <c r="C434" s="52"/>
      <c r="D434" s="53"/>
      <c r="E434" s="52"/>
      <c r="F434" s="52"/>
      <c r="G434" s="50"/>
      <c r="H434" s="50"/>
      <c r="I434" s="54"/>
    </row>
    <row r="435" spans="1:9" ht="21">
      <c r="A435" s="50" t="s">
        <v>685</v>
      </c>
      <c r="B435" s="51" t="s">
        <v>686</v>
      </c>
      <c r="C435" s="55"/>
      <c r="D435" s="56"/>
      <c r="E435" s="52"/>
      <c r="F435" s="57"/>
      <c r="G435" s="58"/>
      <c r="H435" s="62"/>
      <c r="I435" s="54"/>
    </row>
    <row r="436" spans="1:9" ht="21">
      <c r="A436" s="64" t="s">
        <v>687</v>
      </c>
      <c r="B436" s="77" t="s">
        <v>688</v>
      </c>
      <c r="C436" s="55"/>
      <c r="D436" s="56" t="s">
        <v>101</v>
      </c>
      <c r="E436" s="52"/>
      <c r="F436" s="60">
        <f t="shared" ref="F436:F449" si="52">+C436*E436</f>
        <v>0</v>
      </c>
      <c r="G436" s="58"/>
      <c r="H436" s="61" t="e">
        <f>+F436/$G$477</f>
        <v>#DIV/0!</v>
      </c>
      <c r="I436" s="54"/>
    </row>
    <row r="437" spans="1:9" ht="21">
      <c r="A437" s="64" t="s">
        <v>689</v>
      </c>
      <c r="B437" s="77" t="s">
        <v>690</v>
      </c>
      <c r="C437" s="55"/>
      <c r="D437" s="56" t="s">
        <v>101</v>
      </c>
      <c r="E437" s="52"/>
      <c r="F437" s="60">
        <f t="shared" si="52"/>
        <v>0</v>
      </c>
      <c r="G437" s="58"/>
      <c r="H437" s="61" t="e">
        <f>+F437/$G$477</f>
        <v>#DIV/0!</v>
      </c>
      <c r="I437" s="54"/>
    </row>
    <row r="438" spans="1:9" ht="21">
      <c r="A438" s="64" t="s">
        <v>691</v>
      </c>
      <c r="B438" s="77" t="s">
        <v>692</v>
      </c>
      <c r="C438" s="55"/>
      <c r="D438" s="56" t="s">
        <v>23</v>
      </c>
      <c r="E438" s="52"/>
      <c r="F438" s="60">
        <f t="shared" si="52"/>
        <v>0</v>
      </c>
      <c r="G438" s="58"/>
      <c r="H438" s="61" t="e">
        <f>+F438/$G$477</f>
        <v>#DIV/0!</v>
      </c>
      <c r="I438" s="54"/>
    </row>
    <row r="439" spans="1:9" ht="21">
      <c r="A439" s="64" t="s">
        <v>693</v>
      </c>
      <c r="B439" s="77" t="s">
        <v>694</v>
      </c>
      <c r="C439" s="55"/>
      <c r="D439" s="56" t="s">
        <v>23</v>
      </c>
      <c r="E439" s="52"/>
      <c r="F439" s="60">
        <f t="shared" si="52"/>
        <v>0</v>
      </c>
      <c r="G439" s="58"/>
      <c r="H439" s="61" t="e">
        <f>+F439/$G$477</f>
        <v>#DIV/0!</v>
      </c>
      <c r="I439" s="54"/>
    </row>
    <row r="440" spans="1:9" ht="21">
      <c r="A440" s="50" t="s">
        <v>695</v>
      </c>
      <c r="B440" s="51" t="s">
        <v>696</v>
      </c>
      <c r="C440" s="55"/>
      <c r="D440" s="56"/>
      <c r="E440" s="52"/>
      <c r="F440" s="57"/>
      <c r="G440" s="58"/>
      <c r="H440" s="62"/>
      <c r="I440" s="54"/>
    </row>
    <row r="441" spans="1:9" ht="21">
      <c r="A441" s="64"/>
      <c r="B441" s="51" t="s">
        <v>697</v>
      </c>
      <c r="C441" s="55"/>
      <c r="D441" s="56"/>
      <c r="E441" s="52"/>
      <c r="F441" s="57"/>
      <c r="G441" s="58"/>
      <c r="H441" s="62"/>
      <c r="I441" s="54"/>
    </row>
    <row r="442" spans="1:9" ht="21">
      <c r="A442" s="64" t="s">
        <v>698</v>
      </c>
      <c r="B442" s="77" t="s">
        <v>699</v>
      </c>
      <c r="C442" s="55"/>
      <c r="D442" s="56" t="s">
        <v>65</v>
      </c>
      <c r="E442" s="52"/>
      <c r="F442" s="60">
        <f t="shared" si="52"/>
        <v>0</v>
      </c>
      <c r="G442" s="58"/>
      <c r="H442" s="61" t="e">
        <f>+F442/$G$477</f>
        <v>#DIV/0!</v>
      </c>
      <c r="I442" s="54"/>
    </row>
    <row r="443" spans="1:9" ht="21">
      <c r="A443" s="64" t="s">
        <v>700</v>
      </c>
      <c r="B443" s="77" t="s">
        <v>701</v>
      </c>
      <c r="C443" s="55"/>
      <c r="D443" s="56" t="s">
        <v>65</v>
      </c>
      <c r="E443" s="52"/>
      <c r="F443" s="60">
        <f t="shared" si="52"/>
        <v>0</v>
      </c>
      <c r="G443" s="58"/>
      <c r="H443" s="61" t="e">
        <f>+F443/$G$477</f>
        <v>#DIV/0!</v>
      </c>
      <c r="I443" s="54"/>
    </row>
    <row r="444" spans="1:9" ht="21">
      <c r="A444" s="64"/>
      <c r="B444" s="51" t="s">
        <v>702</v>
      </c>
      <c r="C444" s="55"/>
      <c r="D444" s="56"/>
      <c r="E444" s="52"/>
      <c r="F444" s="57"/>
      <c r="G444" s="58"/>
      <c r="H444" s="62"/>
      <c r="I444" s="54"/>
    </row>
    <row r="445" spans="1:9" ht="40.5">
      <c r="A445" s="64" t="s">
        <v>703</v>
      </c>
      <c r="B445" s="77" t="s">
        <v>704</v>
      </c>
      <c r="C445" s="55"/>
      <c r="D445" s="56" t="s">
        <v>542</v>
      </c>
      <c r="E445" s="52"/>
      <c r="F445" s="60">
        <f t="shared" si="52"/>
        <v>0</v>
      </c>
      <c r="G445" s="58"/>
      <c r="H445" s="61" t="e">
        <f>+F445/$G$477</f>
        <v>#DIV/0!</v>
      </c>
      <c r="I445" s="54"/>
    </row>
    <row r="446" spans="1:9" ht="21">
      <c r="A446" s="64"/>
      <c r="B446" s="51" t="s">
        <v>705</v>
      </c>
      <c r="C446" s="55"/>
      <c r="D446" s="56"/>
      <c r="E446" s="52"/>
      <c r="F446" s="57"/>
      <c r="G446" s="58"/>
      <c r="H446" s="62"/>
      <c r="I446" s="54"/>
    </row>
    <row r="447" spans="1:9" ht="21">
      <c r="A447" s="64" t="s">
        <v>706</v>
      </c>
      <c r="B447" s="77" t="s">
        <v>707</v>
      </c>
      <c r="C447" s="55"/>
      <c r="D447" s="56" t="s">
        <v>23</v>
      </c>
      <c r="E447" s="52"/>
      <c r="F447" s="60">
        <f t="shared" si="52"/>
        <v>0</v>
      </c>
      <c r="G447" s="58"/>
      <c r="H447" s="61" t="e">
        <f>+F447/$G$477</f>
        <v>#DIV/0!</v>
      </c>
      <c r="I447" s="54"/>
    </row>
    <row r="448" spans="1:9" ht="21">
      <c r="A448" s="64" t="s">
        <v>708</v>
      </c>
      <c r="B448" s="77" t="s">
        <v>709</v>
      </c>
      <c r="C448" s="55"/>
      <c r="D448" s="56" t="s">
        <v>23</v>
      </c>
      <c r="E448" s="52"/>
      <c r="F448" s="60">
        <f t="shared" si="52"/>
        <v>0</v>
      </c>
      <c r="G448" s="58"/>
      <c r="H448" s="61" t="e">
        <f>+F448/$G$477</f>
        <v>#DIV/0!</v>
      </c>
      <c r="I448" s="54"/>
    </row>
    <row r="449" spans="1:9" ht="21">
      <c r="A449" s="64" t="s">
        <v>710</v>
      </c>
      <c r="B449" s="77" t="s">
        <v>711</v>
      </c>
      <c r="C449" s="55"/>
      <c r="D449" s="56" t="s">
        <v>23</v>
      </c>
      <c r="E449" s="52"/>
      <c r="F449" s="60">
        <f t="shared" si="52"/>
        <v>0</v>
      </c>
      <c r="G449" s="58"/>
      <c r="H449" s="61" t="e">
        <f>+F449/$G$477</f>
        <v>#DIV/0!</v>
      </c>
      <c r="I449" s="54"/>
    </row>
    <row r="450" spans="1:9" ht="21.75" thickBot="1">
      <c r="A450" s="66"/>
      <c r="B450" s="67"/>
      <c r="C450" s="52"/>
      <c r="D450" s="68"/>
      <c r="E450" s="26"/>
      <c r="F450" s="57"/>
      <c r="G450" s="58"/>
      <c r="H450" s="62"/>
      <c r="I450" s="57"/>
    </row>
    <row r="451" spans="1:9" ht="21" thickBot="1">
      <c r="A451" s="43" t="s">
        <v>712</v>
      </c>
      <c r="B451" s="44" t="s">
        <v>713</v>
      </c>
      <c r="C451" s="45"/>
      <c r="D451" s="46"/>
      <c r="E451" s="47"/>
      <c r="F451" s="47"/>
      <c r="G451" s="43">
        <f>SUM(F453:F459)</f>
        <v>0</v>
      </c>
      <c r="H451" s="48"/>
      <c r="I451" s="49" t="e">
        <f>SUM(H453:H459)</f>
        <v>#DIV/0!</v>
      </c>
    </row>
    <row r="452" spans="1:9" ht="20.25">
      <c r="A452" s="64"/>
      <c r="B452" s="77"/>
      <c r="C452" s="55"/>
      <c r="D452" s="56"/>
      <c r="E452" s="55"/>
      <c r="F452" s="55"/>
      <c r="G452" s="64"/>
      <c r="H452" s="64"/>
      <c r="I452" s="65"/>
    </row>
    <row r="453" spans="1:9" ht="21">
      <c r="A453" s="78">
        <v>25.1</v>
      </c>
      <c r="B453" s="77" t="s">
        <v>714</v>
      </c>
      <c r="C453" s="55"/>
      <c r="D453" s="56" t="s">
        <v>14</v>
      </c>
      <c r="E453" s="55"/>
      <c r="F453" s="60">
        <f t="shared" ref="F453" si="53">+C453*E453</f>
        <v>0</v>
      </c>
      <c r="G453" s="58"/>
      <c r="H453" s="61" t="e">
        <f t="shared" ref="H453:H459" si="54">+F453/$G$477</f>
        <v>#DIV/0!</v>
      </c>
      <c r="I453" s="65"/>
    </row>
    <row r="454" spans="1:9" ht="21">
      <c r="A454" s="78">
        <v>25.2</v>
      </c>
      <c r="B454" s="77" t="s">
        <v>715</v>
      </c>
      <c r="C454" s="55"/>
      <c r="D454" s="56" t="s">
        <v>14</v>
      </c>
      <c r="E454" s="55"/>
      <c r="F454" s="60">
        <f t="shared" ref="F454:F459" si="55">+C454*E454</f>
        <v>0</v>
      </c>
      <c r="G454" s="58"/>
      <c r="H454" s="61" t="e">
        <f t="shared" si="54"/>
        <v>#DIV/0!</v>
      </c>
      <c r="I454" s="65"/>
    </row>
    <row r="455" spans="1:9" ht="21">
      <c r="A455" s="78">
        <v>25.3</v>
      </c>
      <c r="B455" s="77" t="s">
        <v>716</v>
      </c>
      <c r="C455" s="55"/>
      <c r="D455" s="56" t="s">
        <v>14</v>
      </c>
      <c r="E455" s="55"/>
      <c r="F455" s="60">
        <f t="shared" si="55"/>
        <v>0</v>
      </c>
      <c r="G455" s="58"/>
      <c r="H455" s="61" t="e">
        <f t="shared" si="54"/>
        <v>#DIV/0!</v>
      </c>
      <c r="I455" s="65"/>
    </row>
    <row r="456" spans="1:9" ht="21">
      <c r="A456" s="78">
        <v>25.4</v>
      </c>
      <c r="B456" s="77" t="s">
        <v>717</v>
      </c>
      <c r="C456" s="55"/>
      <c r="D456" s="56" t="s">
        <v>14</v>
      </c>
      <c r="E456" s="55"/>
      <c r="F456" s="60">
        <f t="shared" si="55"/>
        <v>0</v>
      </c>
      <c r="G456" s="58"/>
      <c r="H456" s="61" t="e">
        <f t="shared" si="54"/>
        <v>#DIV/0!</v>
      </c>
      <c r="I456" s="65"/>
    </row>
    <row r="457" spans="1:9" ht="21">
      <c r="A457" s="78">
        <v>25.5</v>
      </c>
      <c r="B457" s="77" t="s">
        <v>718</v>
      </c>
      <c r="C457" s="55"/>
      <c r="D457" s="56" t="s">
        <v>14</v>
      </c>
      <c r="E457" s="55"/>
      <c r="F457" s="60">
        <f t="shared" si="55"/>
        <v>0</v>
      </c>
      <c r="G457" s="58"/>
      <c r="H457" s="61" t="e">
        <f t="shared" si="54"/>
        <v>#DIV/0!</v>
      </c>
      <c r="I457" s="65"/>
    </row>
    <row r="458" spans="1:9" ht="21">
      <c r="A458" s="78">
        <v>25.6</v>
      </c>
      <c r="B458" s="77" t="s">
        <v>719</v>
      </c>
      <c r="C458" s="55"/>
      <c r="D458" s="56" t="s">
        <v>14</v>
      </c>
      <c r="E458" s="55"/>
      <c r="F458" s="60">
        <f t="shared" si="55"/>
        <v>0</v>
      </c>
      <c r="G458" s="58"/>
      <c r="H458" s="61" t="e">
        <f t="shared" si="54"/>
        <v>#DIV/0!</v>
      </c>
      <c r="I458" s="65"/>
    </row>
    <row r="459" spans="1:9" ht="21">
      <c r="A459" s="78">
        <v>25.7</v>
      </c>
      <c r="B459" s="77" t="s">
        <v>720</v>
      </c>
      <c r="C459" s="55"/>
      <c r="D459" s="56" t="s">
        <v>14</v>
      </c>
      <c r="E459" s="55"/>
      <c r="F459" s="60">
        <f t="shared" si="55"/>
        <v>0</v>
      </c>
      <c r="G459" s="58"/>
      <c r="H459" s="61" t="e">
        <f t="shared" si="54"/>
        <v>#DIV/0!</v>
      </c>
      <c r="I459" s="65"/>
    </row>
    <row r="460" spans="1:9" ht="21.75" thickBot="1">
      <c r="A460" s="66"/>
      <c r="B460" s="67"/>
      <c r="C460" s="52"/>
      <c r="D460" s="68"/>
      <c r="E460" s="26"/>
      <c r="F460" s="57"/>
      <c r="G460" s="58"/>
      <c r="H460" s="62"/>
      <c r="I460" s="57"/>
    </row>
    <row r="461" spans="1:9" ht="21" thickBot="1">
      <c r="A461" s="43" t="s">
        <v>721</v>
      </c>
      <c r="B461" s="44" t="s">
        <v>140</v>
      </c>
      <c r="C461" s="45"/>
      <c r="D461" s="46"/>
      <c r="E461" s="47"/>
      <c r="F461" s="47"/>
      <c r="G461" s="43">
        <f>SUM(F463:F475)</f>
        <v>0</v>
      </c>
      <c r="H461" s="48"/>
      <c r="I461" s="49" t="e">
        <f>SUM(H463:H475)</f>
        <v>#DIV/0!</v>
      </c>
    </row>
    <row r="462" spans="1:9" ht="20.25">
      <c r="A462" s="50"/>
      <c r="B462" s="51"/>
      <c r="C462" s="52"/>
      <c r="D462" s="53"/>
      <c r="E462" s="52"/>
      <c r="F462" s="52"/>
      <c r="G462" s="50"/>
      <c r="H462" s="50"/>
      <c r="I462" s="54"/>
    </row>
    <row r="463" spans="1:9" ht="21">
      <c r="A463" s="70">
        <v>26.1</v>
      </c>
      <c r="B463" s="67" t="s">
        <v>722</v>
      </c>
      <c r="C463" s="52"/>
      <c r="D463" s="68" t="s">
        <v>14</v>
      </c>
      <c r="E463" s="26"/>
      <c r="F463" s="60">
        <f t="shared" ref="F463" si="56">+C463*E463</f>
        <v>0</v>
      </c>
      <c r="G463" s="58"/>
      <c r="H463" s="61" t="e">
        <f>+F463/$G$477</f>
        <v>#DIV/0!</v>
      </c>
      <c r="I463" s="57"/>
    </row>
    <row r="464" spans="1:9" ht="21">
      <c r="A464" s="70">
        <v>26.2</v>
      </c>
      <c r="B464" s="67" t="s">
        <v>723</v>
      </c>
      <c r="C464" s="52"/>
      <c r="D464" s="68" t="s">
        <v>14</v>
      </c>
      <c r="E464" s="26"/>
      <c r="F464" s="60">
        <f t="shared" ref="F464:F472" si="57">+C464*E464</f>
        <v>0</v>
      </c>
      <c r="G464" s="58"/>
      <c r="H464" s="61" t="e">
        <f t="shared" ref="H464:H472" si="58">+F464/$G$477</f>
        <v>#DIV/0!</v>
      </c>
      <c r="I464" s="57"/>
    </row>
    <row r="465" spans="1:22" ht="21">
      <c r="A465" s="70">
        <v>26.3</v>
      </c>
      <c r="B465" s="67" t="s">
        <v>724</v>
      </c>
      <c r="C465" s="52"/>
      <c r="D465" s="68" t="s">
        <v>14</v>
      </c>
      <c r="E465" s="26"/>
      <c r="F465" s="60">
        <f t="shared" si="57"/>
        <v>0</v>
      </c>
      <c r="G465" s="58"/>
      <c r="H465" s="61" t="e">
        <f t="shared" si="58"/>
        <v>#DIV/0!</v>
      </c>
      <c r="I465" s="57"/>
    </row>
    <row r="466" spans="1:22" ht="21">
      <c r="A466" s="70">
        <v>26.4</v>
      </c>
      <c r="B466" s="67" t="s">
        <v>725</v>
      </c>
      <c r="C466" s="52"/>
      <c r="D466" s="68" t="s">
        <v>14</v>
      </c>
      <c r="E466" s="26"/>
      <c r="F466" s="60">
        <f t="shared" si="57"/>
        <v>0</v>
      </c>
      <c r="G466" s="58"/>
      <c r="H466" s="61" t="e">
        <f t="shared" si="58"/>
        <v>#DIV/0!</v>
      </c>
      <c r="I466" s="57"/>
    </row>
    <row r="467" spans="1:22" ht="21">
      <c r="A467" s="70">
        <v>26.5</v>
      </c>
      <c r="B467" s="67" t="s">
        <v>726</v>
      </c>
      <c r="C467" s="52"/>
      <c r="D467" s="68" t="s">
        <v>14</v>
      </c>
      <c r="E467" s="26"/>
      <c r="F467" s="60">
        <f t="shared" si="57"/>
        <v>0</v>
      </c>
      <c r="G467" s="58"/>
      <c r="H467" s="61" t="e">
        <f t="shared" si="58"/>
        <v>#DIV/0!</v>
      </c>
      <c r="I467" s="57"/>
    </row>
    <row r="468" spans="1:22" ht="40.5">
      <c r="A468" s="70">
        <v>26.6</v>
      </c>
      <c r="B468" s="67" t="s">
        <v>727</v>
      </c>
      <c r="C468" s="52"/>
      <c r="D468" s="68" t="s">
        <v>14</v>
      </c>
      <c r="E468" s="26"/>
      <c r="F468" s="60">
        <f t="shared" si="57"/>
        <v>0</v>
      </c>
      <c r="G468" s="58"/>
      <c r="H468" s="61" t="e">
        <f t="shared" si="58"/>
        <v>#DIV/0!</v>
      </c>
      <c r="I468" s="57"/>
    </row>
    <row r="469" spans="1:22" ht="21">
      <c r="A469" s="70">
        <v>26.7</v>
      </c>
      <c r="B469" s="67" t="s">
        <v>728</v>
      </c>
      <c r="C469" s="52"/>
      <c r="D469" s="68" t="s">
        <v>14</v>
      </c>
      <c r="E469" s="26"/>
      <c r="F469" s="60">
        <f t="shared" si="57"/>
        <v>0</v>
      </c>
      <c r="G469" s="58"/>
      <c r="H469" s="61" t="e">
        <f t="shared" si="58"/>
        <v>#DIV/0!</v>
      </c>
      <c r="I469" s="57"/>
    </row>
    <row r="470" spans="1:22" ht="21">
      <c r="A470" s="70">
        <v>26.9</v>
      </c>
      <c r="B470" s="67" t="s">
        <v>729</v>
      </c>
      <c r="C470" s="52"/>
      <c r="D470" s="68" t="s">
        <v>14</v>
      </c>
      <c r="E470" s="26"/>
      <c r="F470" s="60">
        <f t="shared" si="57"/>
        <v>0</v>
      </c>
      <c r="G470" s="58"/>
      <c r="H470" s="61" t="e">
        <f t="shared" si="58"/>
        <v>#DIV/0!</v>
      </c>
      <c r="I470" s="57"/>
    </row>
    <row r="471" spans="1:22" ht="21">
      <c r="A471" s="66">
        <v>26.1</v>
      </c>
      <c r="B471" s="67" t="s">
        <v>730</v>
      </c>
      <c r="C471" s="52"/>
      <c r="D471" s="68" t="s">
        <v>14</v>
      </c>
      <c r="E471" s="26"/>
      <c r="F471" s="60">
        <f t="shared" si="57"/>
        <v>0</v>
      </c>
      <c r="G471" s="58"/>
      <c r="H471" s="61" t="e">
        <f t="shared" si="58"/>
        <v>#DIV/0!</v>
      </c>
      <c r="I471" s="57"/>
    </row>
    <row r="472" spans="1:22" ht="21">
      <c r="A472" s="66">
        <v>26.12</v>
      </c>
      <c r="B472" s="67" t="s">
        <v>731</v>
      </c>
      <c r="C472" s="52"/>
      <c r="D472" s="68" t="s">
        <v>14</v>
      </c>
      <c r="E472" s="26"/>
      <c r="F472" s="60">
        <f t="shared" si="57"/>
        <v>0</v>
      </c>
      <c r="G472" s="58"/>
      <c r="H472" s="61" t="e">
        <f t="shared" si="58"/>
        <v>#DIV/0!</v>
      </c>
      <c r="I472" s="57"/>
    </row>
    <row r="473" spans="1:22" ht="21">
      <c r="A473" s="66">
        <v>26.14</v>
      </c>
      <c r="B473" s="67" t="s">
        <v>732</v>
      </c>
      <c r="C473" s="52"/>
      <c r="D473" s="68" t="s">
        <v>14</v>
      </c>
      <c r="E473" s="26"/>
      <c r="F473" s="60">
        <f t="shared" ref="F473:F475" si="59">+C473*E473</f>
        <v>0</v>
      </c>
      <c r="G473" s="58"/>
      <c r="H473" s="61" t="e">
        <f>+F473/$G$477</f>
        <v>#DIV/0!</v>
      </c>
      <c r="I473" s="57"/>
    </row>
    <row r="474" spans="1:22" ht="21">
      <c r="A474" s="66">
        <v>26.15</v>
      </c>
      <c r="B474" s="67" t="s">
        <v>733</v>
      </c>
      <c r="C474" s="52"/>
      <c r="D474" s="68" t="s">
        <v>14</v>
      </c>
      <c r="E474" s="26"/>
      <c r="F474" s="60">
        <f t="shared" si="59"/>
        <v>0</v>
      </c>
      <c r="G474" s="58"/>
      <c r="H474" s="61" t="e">
        <f>+F474/$G$477</f>
        <v>#DIV/0!</v>
      </c>
      <c r="I474" s="57"/>
    </row>
    <row r="475" spans="1:22" ht="21">
      <c r="A475" s="66">
        <v>27.16</v>
      </c>
      <c r="B475" s="67" t="s">
        <v>734</v>
      </c>
      <c r="C475" s="52"/>
      <c r="D475" s="68" t="s">
        <v>14</v>
      </c>
      <c r="E475" s="26"/>
      <c r="F475" s="60">
        <f t="shared" si="59"/>
        <v>0</v>
      </c>
      <c r="G475" s="58"/>
      <c r="H475" s="61" t="e">
        <f>+F475/$G$477</f>
        <v>#DIV/0!</v>
      </c>
      <c r="I475" s="57"/>
    </row>
    <row r="476" spans="1:22" ht="15.75" thickBot="1">
      <c r="A476" s="17"/>
      <c r="B476" s="31"/>
      <c r="G476" s="3"/>
      <c r="H476" s="3"/>
      <c r="I476" s="19"/>
    </row>
    <row r="477" spans="1:22" ht="29.25" customHeight="1" thickBot="1">
      <c r="A477" s="90" t="s">
        <v>735</v>
      </c>
      <c r="B477" s="91"/>
      <c r="C477" s="20"/>
      <c r="D477" s="39"/>
      <c r="E477" s="21"/>
      <c r="F477" s="22"/>
      <c r="G477" s="23">
        <f>SUM(G16:G475)</f>
        <v>0</v>
      </c>
      <c r="H477" s="24"/>
      <c r="I477" s="23" t="e">
        <f>SUM(I16:I475)</f>
        <v>#DIV/0!</v>
      </c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</row>
    <row r="478" spans="1:22" ht="21" customHeight="1" thickBot="1">
      <c r="B478" s="1"/>
    </row>
    <row r="479" spans="1:22" ht="101.45" customHeight="1">
      <c r="A479" s="86" t="s">
        <v>736</v>
      </c>
      <c r="B479" s="87"/>
    </row>
    <row r="480" spans="1:22" ht="15" customHeight="1" thickBot="1">
      <c r="A480" s="88"/>
      <c r="B480" s="89"/>
    </row>
    <row r="491" ht="31.5" customHeight="1"/>
    <row r="497" ht="15" customHeight="1"/>
  </sheetData>
  <mergeCells count="8">
    <mergeCell ref="C3:I3"/>
    <mergeCell ref="A3:B3"/>
    <mergeCell ref="A479:B480"/>
    <mergeCell ref="A477:B477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2CC24FCB-9EF1-46CE-9D7B-E41CA96E6601}"/>
</file>

<file path=customXml/itemProps2.xml><?xml version="1.0" encoding="utf-8"?>
<ds:datastoreItem xmlns:ds="http://schemas.openxmlformats.org/officeDocument/2006/customXml" ds:itemID="{77DDBE6B-BA05-4607-A9D2-857B60F16B65}"/>
</file>

<file path=customXml/itemProps3.xml><?xml version="1.0" encoding="utf-8"?>
<ds:datastoreItem xmlns:ds="http://schemas.openxmlformats.org/officeDocument/2006/customXml" ds:itemID="{024D55E9-47A2-40CF-93C2-7A77D6A03E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Fideicomiso Anep</cp:lastModifiedBy>
  <cp:revision/>
  <dcterms:created xsi:type="dcterms:W3CDTF">2013-03-18T18:41:53Z</dcterms:created>
  <dcterms:modified xsi:type="dcterms:W3CDTF">2023-08-23T19:00:35Z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